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tables/table3.xml" ContentType="application/vnd.openxmlformats-officedocument.spreadsheetml.table+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showInkAnnotation="0" updateLinks="never" codeName="ThisWorkbook"/>
  <mc:AlternateContent xmlns:mc="http://schemas.openxmlformats.org/markup-compatibility/2006">
    <mc:Choice Requires="x15">
      <x15ac:absPath xmlns:x15ac="http://schemas.microsoft.com/office/spreadsheetml/2010/11/ac" url="https://arcadiso365.sharepoint.com/teams/InnovA58/Shared Documents/General/08. KTM/BoV A50/DEFINITIEF/"/>
    </mc:Choice>
  </mc:AlternateContent>
  <xr:revisionPtr revIDLastSave="0" documentId="8_{EFD76BC8-D341-4E5F-B039-7484654EDD20}" xr6:coauthVersionLast="47" xr6:coauthVersionMax="47" xr10:uidLastSave="{00000000-0000-0000-0000-000000000000}"/>
  <bookViews>
    <workbookView xWindow="-30" yWindow="-18120" windowWidth="29040" windowHeight="17520" tabRatio="900" activeTab="2" xr2:uid="{00000000-000D-0000-FFFF-FFFF00000000}"/>
  </bookViews>
  <sheets>
    <sheet name="Voorblad" sheetId="14" r:id="rId1"/>
    <sheet name="Risicosessies" sheetId="17" r:id="rId2"/>
    <sheet name="Werkblad RI&amp;E" sheetId="2" r:id="rId3"/>
    <sheet name="Dashboard" sheetId="33" state="hidden" r:id="rId4"/>
    <sheet name="Bron " sheetId="18" r:id="rId5"/>
    <sheet name="Werkzaamheden" sheetId="32" r:id="rId6"/>
    <sheet name="Veiligheidsdomein" sheetId="20"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RI&amp;E'!$B$4:$AD$7</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6">Veiligheidsdomein!$B$3:$C$25</definedName>
    <definedName name="_xlnm.Print_Area" localSheetId="14">'VS, Fine &amp; Kinney'!$B$5:$J$36</definedName>
    <definedName name="_xlnm.Print_Area" localSheetId="5">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RI&amp;E'!$U$5</definedName>
    <definedName name="vb_allocatie">'Werkblad RI&amp;E'!#REF!</definedName>
    <definedName name="vb_b1">'Werkblad RI&amp;E'!$M$5</definedName>
    <definedName name="vb_b2">'Werkblad RI&amp;E'!$X$5</definedName>
    <definedName name="vb_bron">'Werkblad RI&amp;E'!$C$5</definedName>
    <definedName name="vb_datum">'Werkblad RI&amp;E'!$AE$5</definedName>
    <definedName name="vb_e1">'Werkblad RI&amp;E'!$K$5</definedName>
    <definedName name="vb_e2">'Werkblad RI&amp;E'!$V$5</definedName>
    <definedName name="vb_gevaar">'Werkblad RI&amp;E'!$G$5</definedName>
    <definedName name="vb_invuldatum">'Werkblad RI&amp;E'!#REF!</definedName>
    <definedName name="vb_locatie_specifiek_plek">'Werkblad RI&amp;E'!$F$5</definedName>
    <definedName name="vb_maatregelen">'Werkblad RI&amp;E'!$S$5</definedName>
    <definedName name="vb_maatregelen_of_contracteis">'Werkblad RI&amp;E'!#REF!</definedName>
    <definedName name="vb_mogelijke_effecten">'Werkblad RI&amp;E'!$J$5</definedName>
    <definedName name="vb_mogelijke_oorzaken">'Werkblad RI&amp;E'!$I$5</definedName>
    <definedName name="vb_nr">'Werkblad RI&amp;E'!$B$5</definedName>
    <definedName name="vb_opnemen_in_risicodossier">'Werkblad RI&amp;E'!#REF!</definedName>
    <definedName name="vb_r11">'Werkblad RI&amp;E'!#REF!</definedName>
    <definedName name="vb_r12">'Werkblad RI&amp;E'!$Q$5</definedName>
    <definedName name="vb_r21">'Werkblad RI&amp;E'!$AB$5</definedName>
    <definedName name="vb_r22">'Werkblad RI&amp;E'!$AC$5</definedName>
    <definedName name="vb_restrisicos">'Werkblad RI&amp;E'!$AD$5</definedName>
    <definedName name="vb_risico_beschrijving">'Werkblad RI&amp;E'!$H$5</definedName>
    <definedName name="vb_status_allocatie_og">'Werkblad RI&amp;E'!#REF!</definedName>
    <definedName name="vb_veiligheidsdomein">'Werkblad RI&amp;E'!$D$5</definedName>
    <definedName name="vb_w1">'Werkblad RI&amp;E'!$O$5</definedName>
    <definedName name="vb_w2">'Werkblad RI&amp;E'!$Z$5</definedName>
    <definedName name="vb_werkzaamheden_activiteit">'Werkblad RI&amp;E'!$E$5</definedName>
    <definedName name="Veiligheidsdomeinen">Tabel_veiligheidsdomeinen[[#All],[Veiligheidsdomein]]</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9" i="2" l="1"/>
  <c r="L40" i="2"/>
  <c r="N40" i="2"/>
  <c r="P40" i="2"/>
  <c r="S40" i="2"/>
  <c r="R40" i="2" l="1"/>
  <c r="Q40" i="2" s="1"/>
  <c r="R38" i="2" l="1"/>
  <c r="Q38" i="2" s="1"/>
  <c r="S38" i="2"/>
  <c r="L29" i="2" l="1"/>
  <c r="N29" i="2"/>
  <c r="P29" i="2"/>
  <c r="S29" i="2"/>
  <c r="W29" i="2"/>
  <c r="Y29" i="2"/>
  <c r="AA29" i="2"/>
  <c r="AB29" i="2"/>
  <c r="Q26" i="2"/>
  <c r="Q25" i="2"/>
  <c r="R29" i="2" l="1"/>
  <c r="Q29" i="2" s="1"/>
  <c r="AH38" i="2"/>
  <c r="AH27" i="2"/>
  <c r="AH26" i="2"/>
  <c r="AH25" i="2"/>
  <c r="L28" i="2"/>
  <c r="N28" i="2"/>
  <c r="P28" i="2"/>
  <c r="S28" i="2"/>
  <c r="AH29" i="2" l="1"/>
  <c r="AF29" i="2"/>
  <c r="AG29" i="2"/>
  <c r="R28" i="2"/>
  <c r="Q28" i="2" s="1"/>
  <c r="AF28" i="2" l="1"/>
  <c r="AH28" i="2"/>
  <c r="AG28" i="2"/>
  <c r="L24" i="2" l="1"/>
  <c r="N24" i="2"/>
  <c r="P24" i="2"/>
  <c r="S24" i="2"/>
  <c r="L33" i="2"/>
  <c r="N33" i="2"/>
  <c r="P33" i="2"/>
  <c r="S33" i="2"/>
  <c r="W33" i="2"/>
  <c r="Y33" i="2"/>
  <c r="AA33" i="2"/>
  <c r="AB33" i="2"/>
  <c r="L32" i="2"/>
  <c r="N32" i="2"/>
  <c r="P32" i="2"/>
  <c r="S32" i="2"/>
  <c r="W32" i="2"/>
  <c r="Y32" i="2"/>
  <c r="AA32" i="2"/>
  <c r="AB32" i="2"/>
  <c r="L23" i="2"/>
  <c r="N23" i="2"/>
  <c r="P23" i="2"/>
  <c r="S23" i="2"/>
  <c r="W23" i="2"/>
  <c r="Y23" i="2"/>
  <c r="AA23" i="2"/>
  <c r="AB23" i="2"/>
  <c r="L22" i="2"/>
  <c r="N22" i="2"/>
  <c r="P22" i="2"/>
  <c r="S22" i="2"/>
  <c r="W22" i="2"/>
  <c r="Y22" i="2"/>
  <c r="AA22" i="2"/>
  <c r="AB22" i="2"/>
  <c r="L31" i="2"/>
  <c r="N31" i="2"/>
  <c r="P31" i="2"/>
  <c r="S31" i="2"/>
  <c r="W31" i="2"/>
  <c r="Y31" i="2"/>
  <c r="AA31" i="2"/>
  <c r="AB31" i="2"/>
  <c r="L19" i="2"/>
  <c r="N19" i="2"/>
  <c r="P19" i="2"/>
  <c r="S19" i="2"/>
  <c r="W19" i="2"/>
  <c r="Y19" i="2"/>
  <c r="AA19" i="2"/>
  <c r="AB19" i="2"/>
  <c r="L20" i="2"/>
  <c r="N20" i="2"/>
  <c r="P20" i="2"/>
  <c r="S20" i="2"/>
  <c r="W20" i="2"/>
  <c r="Y20" i="2"/>
  <c r="AA20" i="2"/>
  <c r="AB20" i="2"/>
  <c r="L21" i="2"/>
  <c r="N21" i="2"/>
  <c r="P21" i="2"/>
  <c r="S21" i="2"/>
  <c r="W21" i="2"/>
  <c r="Y21" i="2"/>
  <c r="AA21" i="2"/>
  <c r="AB21" i="2"/>
  <c r="L15" i="2"/>
  <c r="N15" i="2"/>
  <c r="P15" i="2"/>
  <c r="S15" i="2"/>
  <c r="W15" i="2"/>
  <c r="Y15" i="2"/>
  <c r="AA15" i="2"/>
  <c r="AB15" i="2"/>
  <c r="L16" i="2"/>
  <c r="N16" i="2"/>
  <c r="P16" i="2"/>
  <c r="S16" i="2"/>
  <c r="W16" i="2"/>
  <c r="Y16" i="2"/>
  <c r="AA16" i="2"/>
  <c r="AB16" i="2"/>
  <c r="L17" i="2"/>
  <c r="N17" i="2"/>
  <c r="P17" i="2"/>
  <c r="S17" i="2"/>
  <c r="W17" i="2"/>
  <c r="Y17" i="2"/>
  <c r="AA17" i="2"/>
  <c r="AB17" i="2"/>
  <c r="L18" i="2"/>
  <c r="N18" i="2"/>
  <c r="P18" i="2"/>
  <c r="S18" i="2"/>
  <c r="W18" i="2"/>
  <c r="Y18" i="2"/>
  <c r="AA18" i="2"/>
  <c r="AB18" i="2"/>
  <c r="L9" i="2"/>
  <c r="N9" i="2"/>
  <c r="P9" i="2"/>
  <c r="L10" i="2"/>
  <c r="N10" i="2"/>
  <c r="P10" i="2"/>
  <c r="L12" i="2"/>
  <c r="N12" i="2"/>
  <c r="P12" i="2"/>
  <c r="S12" i="2"/>
  <c r="W12" i="2"/>
  <c r="Y12" i="2"/>
  <c r="AA12" i="2"/>
  <c r="AB12" i="2"/>
  <c r="L14" i="2"/>
  <c r="N14" i="2"/>
  <c r="P14" i="2"/>
  <c r="S14" i="2"/>
  <c r="W14" i="2"/>
  <c r="Y14" i="2"/>
  <c r="AA14" i="2"/>
  <c r="AB14" i="2"/>
  <c r="L13" i="2"/>
  <c r="N13" i="2"/>
  <c r="P13" i="2"/>
  <c r="S13" i="2"/>
  <c r="W13" i="2"/>
  <c r="Y13" i="2"/>
  <c r="AA13" i="2"/>
  <c r="AB13" i="2"/>
  <c r="L11" i="2"/>
  <c r="N11" i="2"/>
  <c r="P11" i="2"/>
  <c r="S11" i="2"/>
  <c r="W11" i="2"/>
  <c r="Y11" i="2"/>
  <c r="AA11" i="2"/>
  <c r="AB11" i="2"/>
  <c r="S10" i="2"/>
  <c r="W10" i="2"/>
  <c r="Y10" i="2"/>
  <c r="AA10" i="2"/>
  <c r="AB10" i="2"/>
  <c r="S9" i="2"/>
  <c r="W9" i="2"/>
  <c r="Y9" i="2"/>
  <c r="AA9" i="2"/>
  <c r="AB9" i="2"/>
  <c r="R24" i="2" l="1"/>
  <c r="AG24" i="2" s="1"/>
  <c r="R33" i="2"/>
  <c r="AG33" i="2" s="1"/>
  <c r="R32" i="2"/>
  <c r="AF32" i="2" s="1"/>
  <c r="R23" i="2"/>
  <c r="Q23" i="2" s="1"/>
  <c r="R22" i="2"/>
  <c r="Q22" i="2" s="1"/>
  <c r="R21" i="2"/>
  <c r="AG21" i="2" s="1"/>
  <c r="R20" i="2"/>
  <c r="Q20" i="2" s="1"/>
  <c r="R31" i="2"/>
  <c r="AF31" i="2" s="1"/>
  <c r="R19" i="2"/>
  <c r="AG19" i="2" s="1"/>
  <c r="R15" i="2"/>
  <c r="R16" i="2"/>
  <c r="Q16" i="2" s="1"/>
  <c r="R17" i="2"/>
  <c r="AF17" i="2" s="1"/>
  <c r="R18" i="2"/>
  <c r="AG18" i="2" s="1"/>
  <c r="R12" i="2"/>
  <c r="Q12" i="2" s="1"/>
  <c r="R14" i="2"/>
  <c r="AH14" i="2" s="1"/>
  <c r="R11" i="2"/>
  <c r="AG11" i="2" s="1"/>
  <c r="R13" i="2"/>
  <c r="R9" i="2"/>
  <c r="R10" i="2"/>
  <c r="Q10" i="2" s="1"/>
  <c r="Q24" i="2" l="1"/>
  <c r="AF33" i="2"/>
  <c r="Q33" i="2"/>
  <c r="AF24" i="2"/>
  <c r="AH24" i="2"/>
  <c r="AH33" i="2"/>
  <c r="Q32" i="2"/>
  <c r="AH32" i="2"/>
  <c r="AG32" i="2"/>
  <c r="AH23" i="2"/>
  <c r="AF23" i="2"/>
  <c r="AG23" i="2"/>
  <c r="Q31" i="2"/>
  <c r="AH22" i="2"/>
  <c r="AF22" i="2"/>
  <c r="AG22" i="2"/>
  <c r="AF21" i="2"/>
  <c r="Q21" i="2"/>
  <c r="AH21" i="2"/>
  <c r="AH31" i="2"/>
  <c r="AG31" i="2"/>
  <c r="AH20" i="2"/>
  <c r="AF20" i="2"/>
  <c r="AG20" i="2"/>
  <c r="AF19" i="2"/>
  <c r="Q19" i="2"/>
  <c r="AH19" i="2"/>
  <c r="AF16" i="2"/>
  <c r="AH15" i="2"/>
  <c r="AG15" i="2"/>
  <c r="Q15" i="2"/>
  <c r="AF15" i="2"/>
  <c r="AH16" i="2"/>
  <c r="AG16" i="2"/>
  <c r="AH17" i="2"/>
  <c r="AG17" i="2"/>
  <c r="Q17" i="2"/>
  <c r="AF18" i="2"/>
  <c r="Q18" i="2"/>
  <c r="AH18" i="2"/>
  <c r="AG12" i="2"/>
  <c r="AF12" i="2"/>
  <c r="AH12" i="2"/>
  <c r="AH9" i="2"/>
  <c r="Q9" i="2"/>
  <c r="AF14" i="2"/>
  <c r="AG14" i="2"/>
  <c r="Q14" i="2"/>
  <c r="Q11" i="2"/>
  <c r="AF9" i="2"/>
  <c r="AH11" i="2"/>
  <c r="AF11" i="2"/>
  <c r="AF10" i="2"/>
  <c r="AH13" i="2"/>
  <c r="AF13" i="2"/>
  <c r="Q13" i="2"/>
  <c r="AG13" i="2"/>
  <c r="AG9" i="2"/>
  <c r="AH10" i="2"/>
  <c r="AG10" i="2"/>
  <c r="AB35" i="2" l="1"/>
  <c r="AA35" i="2"/>
  <c r="Y35" i="2"/>
  <c r="W35" i="2"/>
  <c r="S35" i="2"/>
  <c r="P35" i="2"/>
  <c r="N35" i="2"/>
  <c r="L35" i="2"/>
  <c r="R35" i="2" l="1"/>
  <c r="L37" i="2"/>
  <c r="N37" i="2"/>
  <c r="P37" i="2"/>
  <c r="S37" i="2"/>
  <c r="W37" i="2"/>
  <c r="Y37" i="2"/>
  <c r="AA37" i="2"/>
  <c r="AB37" i="2"/>
  <c r="AH35" i="2" l="1"/>
  <c r="AG35" i="2"/>
  <c r="AF35" i="2"/>
  <c r="Q35" i="2"/>
  <c r="R37" i="2"/>
  <c r="AF37" i="2" s="1"/>
  <c r="L7" i="2"/>
  <c r="L8" i="2"/>
  <c r="L30" i="2"/>
  <c r="L34" i="2"/>
  <c r="L36"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N7" i="2"/>
  <c r="N8" i="2"/>
  <c r="N30" i="2"/>
  <c r="N34" i="2"/>
  <c r="N36"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P7" i="2"/>
  <c r="P8" i="2"/>
  <c r="P30" i="2"/>
  <c r="P34" i="2"/>
  <c r="P36"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AH37" i="2" l="1"/>
  <c r="AG37" i="2"/>
  <c r="Q37" i="2"/>
  <c r="R8" i="2"/>
  <c r="Q8" i="2" s="1"/>
  <c r="R112" i="2"/>
  <c r="Q112" i="2" s="1"/>
  <c r="R166" i="2"/>
  <c r="Q166" i="2" s="1"/>
  <c r="R150" i="2"/>
  <c r="Q150" i="2" s="1"/>
  <c r="R134" i="2"/>
  <c r="Q134" i="2" s="1"/>
  <c r="R118" i="2"/>
  <c r="Q118" i="2" s="1"/>
  <c r="R102" i="2"/>
  <c r="Q102" i="2" s="1"/>
  <c r="R86" i="2"/>
  <c r="Q86" i="2" s="1"/>
  <c r="R70" i="2"/>
  <c r="Q70" i="2" s="1"/>
  <c r="R54" i="2"/>
  <c r="Q54" i="2" s="1"/>
  <c r="R7" i="2"/>
  <c r="Q7" i="2" s="1"/>
  <c r="R149" i="2"/>
  <c r="Q149" i="2" s="1"/>
  <c r="R133" i="2"/>
  <c r="Q133" i="2" s="1"/>
  <c r="R85" i="2"/>
  <c r="Q85" i="2" s="1"/>
  <c r="R69" i="2"/>
  <c r="Q69" i="2" s="1"/>
  <c r="R165" i="2"/>
  <c r="Q165" i="2" s="1"/>
  <c r="R141" i="2"/>
  <c r="Q141" i="2" s="1"/>
  <c r="R125" i="2"/>
  <c r="Q125" i="2" s="1"/>
  <c r="R117" i="2"/>
  <c r="Q117" i="2" s="1"/>
  <c r="R109" i="2"/>
  <c r="Q109" i="2" s="1"/>
  <c r="R101" i="2"/>
  <c r="Q101" i="2" s="1"/>
  <c r="R93" i="2"/>
  <c r="Q93" i="2" s="1"/>
  <c r="R77" i="2"/>
  <c r="Q77" i="2" s="1"/>
  <c r="R61" i="2"/>
  <c r="Q61" i="2" s="1"/>
  <c r="R53" i="2"/>
  <c r="Q53" i="2" s="1"/>
  <c r="R45" i="2"/>
  <c r="Q45" i="2" s="1"/>
  <c r="R173" i="2"/>
  <c r="Q173" i="2" s="1"/>
  <c r="R157" i="2"/>
  <c r="Q157" i="2" s="1"/>
  <c r="R174" i="2"/>
  <c r="Q174" i="2" s="1"/>
  <c r="R158" i="2"/>
  <c r="Q158" i="2" s="1"/>
  <c r="R142" i="2"/>
  <c r="Q142" i="2" s="1"/>
  <c r="R126" i="2"/>
  <c r="Q126" i="2" s="1"/>
  <c r="R110" i="2"/>
  <c r="Q110" i="2" s="1"/>
  <c r="R94" i="2"/>
  <c r="Q94" i="2" s="1"/>
  <c r="R78" i="2"/>
  <c r="Q78" i="2" s="1"/>
  <c r="R62" i="2"/>
  <c r="Q62" i="2" s="1"/>
  <c r="R46" i="2"/>
  <c r="Q46" i="2" s="1"/>
  <c r="R172" i="2"/>
  <c r="Q172" i="2" s="1"/>
  <c r="R164" i="2"/>
  <c r="Q164" i="2" s="1"/>
  <c r="R156" i="2"/>
  <c r="Q156" i="2" s="1"/>
  <c r="R148" i="2"/>
  <c r="Q148" i="2" s="1"/>
  <c r="R140" i="2"/>
  <c r="Q140" i="2" s="1"/>
  <c r="R132" i="2"/>
  <c r="Q132" i="2" s="1"/>
  <c r="R124" i="2"/>
  <c r="Q124" i="2" s="1"/>
  <c r="R116" i="2"/>
  <c r="Q116" i="2" s="1"/>
  <c r="R108" i="2"/>
  <c r="Q108" i="2" s="1"/>
  <c r="R100" i="2"/>
  <c r="Q100" i="2" s="1"/>
  <c r="R92" i="2"/>
  <c r="Q92" i="2" s="1"/>
  <c r="R84" i="2"/>
  <c r="Q84" i="2" s="1"/>
  <c r="R76" i="2"/>
  <c r="Q76" i="2" s="1"/>
  <c r="R68" i="2"/>
  <c r="Q68" i="2" s="1"/>
  <c r="R60" i="2"/>
  <c r="Q60" i="2" s="1"/>
  <c r="R52" i="2"/>
  <c r="Q52" i="2" s="1"/>
  <c r="R44" i="2"/>
  <c r="Q44" i="2" s="1"/>
  <c r="R36" i="2"/>
  <c r="Q36" i="2" s="1"/>
  <c r="R179" i="2"/>
  <c r="Q179" i="2" s="1"/>
  <c r="R171" i="2"/>
  <c r="Q171" i="2" s="1"/>
  <c r="R163" i="2"/>
  <c r="Q163" i="2" s="1"/>
  <c r="R155" i="2"/>
  <c r="Q155" i="2" s="1"/>
  <c r="R147" i="2"/>
  <c r="Q147" i="2" s="1"/>
  <c r="R139" i="2"/>
  <c r="Q139" i="2" s="1"/>
  <c r="R131" i="2"/>
  <c r="Q131" i="2" s="1"/>
  <c r="R123" i="2"/>
  <c r="Q123" i="2" s="1"/>
  <c r="R115" i="2"/>
  <c r="Q115" i="2" s="1"/>
  <c r="R107" i="2"/>
  <c r="Q107" i="2" s="1"/>
  <c r="R99" i="2"/>
  <c r="Q99" i="2" s="1"/>
  <c r="R91" i="2"/>
  <c r="Q91" i="2" s="1"/>
  <c r="R83" i="2"/>
  <c r="Q83" i="2" s="1"/>
  <c r="R75" i="2"/>
  <c r="Q75" i="2" s="1"/>
  <c r="R67" i="2"/>
  <c r="Q67" i="2" s="1"/>
  <c r="R59" i="2"/>
  <c r="Q59" i="2" s="1"/>
  <c r="R51" i="2"/>
  <c r="Q51" i="2" s="1"/>
  <c r="R43" i="2"/>
  <c r="Q43" i="2" s="1"/>
  <c r="R96" i="2"/>
  <c r="Q96" i="2" s="1"/>
  <c r="R48" i="2"/>
  <c r="Q48" i="2" s="1"/>
  <c r="R30" i="2"/>
  <c r="Q30" i="2" s="1"/>
  <c r="R143" i="2"/>
  <c r="Q143" i="2" s="1"/>
  <c r="R176" i="2"/>
  <c r="Q176" i="2" s="1"/>
  <c r="R160" i="2"/>
  <c r="Q160" i="2" s="1"/>
  <c r="R50" i="2"/>
  <c r="Q50" i="2" s="1"/>
  <c r="R145" i="2"/>
  <c r="Q145" i="2" s="1"/>
  <c r="R137" i="2"/>
  <c r="Q137" i="2" s="1"/>
  <c r="R49" i="2"/>
  <c r="Q49" i="2" s="1"/>
  <c r="R114" i="2"/>
  <c r="Q114" i="2" s="1"/>
  <c r="R177" i="2"/>
  <c r="Q177" i="2" s="1"/>
  <c r="R73" i="2"/>
  <c r="Q73" i="2" s="1"/>
  <c r="R146" i="2"/>
  <c r="Q146" i="2" s="1"/>
  <c r="R113" i="2"/>
  <c r="Q113" i="2" s="1"/>
  <c r="R41" i="2"/>
  <c r="Q41" i="2" s="1"/>
  <c r="R178" i="2"/>
  <c r="Q178" i="2" s="1"/>
  <c r="R105" i="2"/>
  <c r="Q105" i="2" s="1"/>
  <c r="R169" i="2"/>
  <c r="Q169" i="2" s="1"/>
  <c r="R82" i="2"/>
  <c r="Q82" i="2" s="1"/>
  <c r="R81" i="2"/>
  <c r="Q81" i="2" s="1"/>
  <c r="R138" i="2"/>
  <c r="Q138" i="2" s="1"/>
  <c r="R74" i="2"/>
  <c r="Q74" i="2" s="1"/>
  <c r="R122" i="2"/>
  <c r="Q122" i="2" s="1"/>
  <c r="R66" i="2"/>
  <c r="Q66" i="2" s="1"/>
  <c r="R129" i="2"/>
  <c r="Q129" i="2" s="1"/>
  <c r="R168" i="2"/>
  <c r="Q168" i="2" s="1"/>
  <c r="R152" i="2"/>
  <c r="Q152" i="2" s="1"/>
  <c r="R104" i="2"/>
  <c r="Q104" i="2" s="1"/>
  <c r="R88" i="2"/>
  <c r="Q88" i="2" s="1"/>
  <c r="R144" i="2"/>
  <c r="Q144" i="2" s="1"/>
  <c r="R136" i="2"/>
  <c r="Q136" i="2" s="1"/>
  <c r="R128" i="2"/>
  <c r="Q128" i="2" s="1"/>
  <c r="R120" i="2"/>
  <c r="Q120" i="2" s="1"/>
  <c r="R80" i="2"/>
  <c r="Q80" i="2" s="1"/>
  <c r="R72" i="2"/>
  <c r="Q72" i="2" s="1"/>
  <c r="R64" i="2"/>
  <c r="Q64" i="2" s="1"/>
  <c r="R56" i="2"/>
  <c r="Q56" i="2" s="1"/>
  <c r="R34" i="2"/>
  <c r="Q34" i="2" s="1"/>
  <c r="R154" i="2"/>
  <c r="Q154" i="2" s="1"/>
  <c r="R130" i="2"/>
  <c r="Q130" i="2" s="1"/>
  <c r="R161" i="2"/>
  <c r="Q161" i="2" s="1"/>
  <c r="R65" i="2"/>
  <c r="Q65" i="2" s="1"/>
  <c r="R89" i="2"/>
  <c r="Q89" i="2" s="1"/>
  <c r="R79" i="2"/>
  <c r="Q79" i="2" s="1"/>
  <c r="R170" i="2"/>
  <c r="Q170" i="2" s="1"/>
  <c r="R90" i="2"/>
  <c r="Q90" i="2" s="1"/>
  <c r="R57" i="2"/>
  <c r="Q57" i="2" s="1"/>
  <c r="R106" i="2"/>
  <c r="Q106" i="2" s="1"/>
  <c r="R58" i="2"/>
  <c r="Q58" i="2" s="1"/>
  <c r="R97" i="2"/>
  <c r="Q97" i="2" s="1"/>
  <c r="R121" i="2"/>
  <c r="Q121" i="2" s="1"/>
  <c r="R98" i="2"/>
  <c r="Q98" i="2" s="1"/>
  <c r="R162" i="2"/>
  <c r="Q162" i="2" s="1"/>
  <c r="R42" i="2"/>
  <c r="Q42" i="2" s="1"/>
  <c r="R153" i="2"/>
  <c r="Q153" i="2" s="1"/>
  <c r="R175" i="2"/>
  <c r="Q175" i="2" s="1"/>
  <c r="R167" i="2"/>
  <c r="Q167" i="2" s="1"/>
  <c r="R159" i="2"/>
  <c r="Q159" i="2" s="1"/>
  <c r="R151" i="2"/>
  <c r="Q151" i="2" s="1"/>
  <c r="R135" i="2"/>
  <c r="Q135" i="2" s="1"/>
  <c r="R127" i="2"/>
  <c r="Q127" i="2" s="1"/>
  <c r="R119" i="2"/>
  <c r="Q119" i="2" s="1"/>
  <c r="R111" i="2"/>
  <c r="Q111" i="2" s="1"/>
  <c r="R103" i="2"/>
  <c r="Q103" i="2" s="1"/>
  <c r="R95" i="2"/>
  <c r="Q95" i="2" s="1"/>
  <c r="R87" i="2"/>
  <c r="Q87" i="2" s="1"/>
  <c r="R71" i="2"/>
  <c r="Q71" i="2" s="1"/>
  <c r="R63" i="2"/>
  <c r="Q63" i="2" s="1"/>
  <c r="R55" i="2"/>
  <c r="Q55" i="2" s="1"/>
  <c r="R47" i="2"/>
  <c r="Q47" i="2" s="1"/>
  <c r="S8" i="2" l="1"/>
  <c r="S41" i="2"/>
  <c r="S42" i="2"/>
  <c r="S43" i="2"/>
  <c r="S44" i="2"/>
  <c r="S45" i="2"/>
  <c r="S46" i="2"/>
  <c r="S47" i="2"/>
  <c r="S48" i="2"/>
  <c r="S49" i="2"/>
  <c r="S50" i="2"/>
  <c r="S51" i="2"/>
  <c r="S52" i="2"/>
  <c r="S53" i="2"/>
  <c r="S54" i="2"/>
  <c r="S55" i="2"/>
  <c r="S56" i="2"/>
  <c r="S57" i="2"/>
  <c r="S58" i="2"/>
  <c r="S59" i="2"/>
  <c r="S60" i="2"/>
  <c r="S61" i="2"/>
  <c r="S62" i="2"/>
  <c r="S63" i="2"/>
  <c r="S64" i="2"/>
  <c r="S65" i="2"/>
  <c r="S66" i="2"/>
  <c r="S67" i="2"/>
  <c r="S68" i="2"/>
  <c r="S69" i="2"/>
  <c r="S70" i="2"/>
  <c r="S71" i="2"/>
  <c r="S72" i="2"/>
  <c r="S73" i="2"/>
  <c r="S74" i="2"/>
  <c r="S75" i="2"/>
  <c r="S76" i="2"/>
  <c r="S77" i="2"/>
  <c r="S78" i="2"/>
  <c r="S79" i="2"/>
  <c r="S80" i="2"/>
  <c r="S81" i="2"/>
  <c r="S82" i="2"/>
  <c r="S83" i="2"/>
  <c r="S84" i="2"/>
  <c r="S85" i="2"/>
  <c r="S86" i="2"/>
  <c r="S87" i="2"/>
  <c r="S88" i="2"/>
  <c r="S89" i="2"/>
  <c r="S90" i="2"/>
  <c r="S91" i="2"/>
  <c r="S92" i="2"/>
  <c r="S93" i="2"/>
  <c r="S94" i="2"/>
  <c r="S95" i="2"/>
  <c r="S96" i="2"/>
  <c r="S97" i="2"/>
  <c r="S98" i="2"/>
  <c r="S99" i="2"/>
  <c r="S100" i="2"/>
  <c r="S101" i="2"/>
  <c r="S102" i="2"/>
  <c r="S103" i="2"/>
  <c r="S104" i="2"/>
  <c r="S105" i="2"/>
  <c r="S106" i="2"/>
  <c r="S107" i="2"/>
  <c r="S108" i="2"/>
  <c r="S109" i="2"/>
  <c r="S110" i="2"/>
  <c r="S111" i="2"/>
  <c r="S112" i="2"/>
  <c r="S113" i="2"/>
  <c r="S114" i="2"/>
  <c r="S115" i="2"/>
  <c r="S116" i="2"/>
  <c r="S117" i="2"/>
  <c r="S118" i="2"/>
  <c r="S119" i="2"/>
  <c r="S120" i="2"/>
  <c r="S121" i="2"/>
  <c r="S122" i="2"/>
  <c r="S123" i="2"/>
  <c r="S124" i="2"/>
  <c r="S125" i="2"/>
  <c r="S126" i="2"/>
  <c r="S127" i="2"/>
  <c r="S128" i="2"/>
  <c r="S129" i="2"/>
  <c r="S130" i="2"/>
  <c r="S131" i="2"/>
  <c r="S132" i="2"/>
  <c r="S133" i="2"/>
  <c r="S134" i="2"/>
  <c r="S135" i="2"/>
  <c r="S136" i="2"/>
  <c r="S137" i="2"/>
  <c r="S138" i="2"/>
  <c r="S139" i="2"/>
  <c r="S140" i="2"/>
  <c r="S141" i="2"/>
  <c r="S142" i="2"/>
  <c r="S143" i="2"/>
  <c r="S144" i="2"/>
  <c r="S145" i="2"/>
  <c r="S146" i="2"/>
  <c r="S147" i="2"/>
  <c r="S148" i="2"/>
  <c r="S149" i="2"/>
  <c r="S150" i="2"/>
  <c r="S151" i="2"/>
  <c r="S152" i="2"/>
  <c r="S153" i="2"/>
  <c r="S154" i="2"/>
  <c r="S155" i="2"/>
  <c r="S156" i="2"/>
  <c r="S157" i="2"/>
  <c r="S158" i="2"/>
  <c r="S159" i="2"/>
  <c r="S160" i="2"/>
  <c r="S161" i="2"/>
  <c r="S162" i="2"/>
  <c r="S163" i="2"/>
  <c r="S164" i="2"/>
  <c r="S165" i="2"/>
  <c r="S166" i="2"/>
  <c r="S167" i="2"/>
  <c r="S168" i="2"/>
  <c r="S169" i="2"/>
  <c r="S170" i="2"/>
  <c r="S171" i="2"/>
  <c r="S172" i="2"/>
  <c r="S173" i="2"/>
  <c r="S174" i="2"/>
  <c r="S175" i="2"/>
  <c r="S176" i="2"/>
  <c r="S177" i="2"/>
  <c r="S178" i="2"/>
  <c r="S179" i="2"/>
  <c r="W8" i="2"/>
  <c r="W30" i="2"/>
  <c r="W34" i="2"/>
  <c r="W36" i="2"/>
  <c r="W40" i="2"/>
  <c r="W41" i="2"/>
  <c r="W42" i="2"/>
  <c r="W43" i="2"/>
  <c r="W44" i="2"/>
  <c r="W45" i="2"/>
  <c r="W46" i="2"/>
  <c r="W47" i="2"/>
  <c r="W48" i="2"/>
  <c r="W49" i="2"/>
  <c r="W50" i="2"/>
  <c r="W51" i="2"/>
  <c r="W52" i="2"/>
  <c r="W53" i="2"/>
  <c r="W54" i="2"/>
  <c r="W55" i="2"/>
  <c r="W56" i="2"/>
  <c r="W57" i="2"/>
  <c r="W58" i="2"/>
  <c r="W59" i="2"/>
  <c r="W60" i="2"/>
  <c r="W61" i="2"/>
  <c r="W62" i="2"/>
  <c r="W63" i="2"/>
  <c r="W64" i="2"/>
  <c r="W65" i="2"/>
  <c r="W66" i="2"/>
  <c r="W67" i="2"/>
  <c r="W68" i="2"/>
  <c r="W69" i="2"/>
  <c r="W70" i="2"/>
  <c r="W71" i="2"/>
  <c r="W72" i="2"/>
  <c r="W73" i="2"/>
  <c r="W74" i="2"/>
  <c r="W75" i="2"/>
  <c r="W76" i="2"/>
  <c r="W77" i="2"/>
  <c r="W78" i="2"/>
  <c r="W79" i="2"/>
  <c r="W80" i="2"/>
  <c r="W81" i="2"/>
  <c r="W82" i="2"/>
  <c r="W83" i="2"/>
  <c r="W84" i="2"/>
  <c r="W85" i="2"/>
  <c r="W86" i="2"/>
  <c r="W87" i="2"/>
  <c r="W88" i="2"/>
  <c r="W89" i="2"/>
  <c r="W90" i="2"/>
  <c r="W91" i="2"/>
  <c r="W92" i="2"/>
  <c r="W93" i="2"/>
  <c r="W94" i="2"/>
  <c r="W95" i="2"/>
  <c r="W96" i="2"/>
  <c r="W97" i="2"/>
  <c r="W98" i="2"/>
  <c r="W99" i="2"/>
  <c r="W100" i="2"/>
  <c r="W101" i="2"/>
  <c r="W102" i="2"/>
  <c r="W103" i="2"/>
  <c r="W104" i="2"/>
  <c r="W105" i="2"/>
  <c r="W106" i="2"/>
  <c r="W107" i="2"/>
  <c r="W108" i="2"/>
  <c r="W109" i="2"/>
  <c r="W110" i="2"/>
  <c r="W111" i="2"/>
  <c r="W112" i="2"/>
  <c r="W113" i="2"/>
  <c r="W114" i="2"/>
  <c r="W115" i="2"/>
  <c r="W116" i="2"/>
  <c r="W117" i="2"/>
  <c r="W118" i="2"/>
  <c r="W119" i="2"/>
  <c r="W120" i="2"/>
  <c r="W121" i="2"/>
  <c r="W122" i="2"/>
  <c r="W123" i="2"/>
  <c r="W124" i="2"/>
  <c r="W125" i="2"/>
  <c r="W126" i="2"/>
  <c r="W127" i="2"/>
  <c r="W128" i="2"/>
  <c r="W129" i="2"/>
  <c r="W130" i="2"/>
  <c r="W131" i="2"/>
  <c r="W132" i="2"/>
  <c r="W133" i="2"/>
  <c r="W134" i="2"/>
  <c r="W135" i="2"/>
  <c r="W136" i="2"/>
  <c r="W137" i="2"/>
  <c r="W138" i="2"/>
  <c r="W139" i="2"/>
  <c r="W140" i="2"/>
  <c r="W141" i="2"/>
  <c r="W142" i="2"/>
  <c r="W143" i="2"/>
  <c r="W144" i="2"/>
  <c r="W145" i="2"/>
  <c r="W146" i="2"/>
  <c r="W147" i="2"/>
  <c r="W148" i="2"/>
  <c r="W149" i="2"/>
  <c r="W150" i="2"/>
  <c r="W151" i="2"/>
  <c r="W152" i="2"/>
  <c r="W153" i="2"/>
  <c r="W154" i="2"/>
  <c r="W155" i="2"/>
  <c r="W156" i="2"/>
  <c r="W157" i="2"/>
  <c r="W158" i="2"/>
  <c r="W159" i="2"/>
  <c r="W160" i="2"/>
  <c r="W161" i="2"/>
  <c r="W162" i="2"/>
  <c r="W163" i="2"/>
  <c r="W164" i="2"/>
  <c r="W165" i="2"/>
  <c r="W166" i="2"/>
  <c r="W167" i="2"/>
  <c r="W168" i="2"/>
  <c r="W169" i="2"/>
  <c r="W170" i="2"/>
  <c r="W171" i="2"/>
  <c r="W172" i="2"/>
  <c r="W173" i="2"/>
  <c r="W174" i="2"/>
  <c r="W175" i="2"/>
  <c r="W176" i="2"/>
  <c r="W177" i="2"/>
  <c r="W178" i="2"/>
  <c r="W179" i="2"/>
  <c r="Y8" i="2"/>
  <c r="Y30" i="2"/>
  <c r="Y34" i="2"/>
  <c r="Y36" i="2"/>
  <c r="Y40" i="2"/>
  <c r="Y41" i="2"/>
  <c r="Y42" i="2"/>
  <c r="Y43" i="2"/>
  <c r="Y44" i="2"/>
  <c r="Y45" i="2"/>
  <c r="Y46" i="2"/>
  <c r="Y47" i="2"/>
  <c r="Y48" i="2"/>
  <c r="Y49" i="2"/>
  <c r="Y50" i="2"/>
  <c r="Y51" i="2"/>
  <c r="Y52" i="2"/>
  <c r="Y53" i="2"/>
  <c r="Y54" i="2"/>
  <c r="Y55" i="2"/>
  <c r="Y56" i="2"/>
  <c r="Y57" i="2"/>
  <c r="Y58" i="2"/>
  <c r="Y59" i="2"/>
  <c r="Y60" i="2"/>
  <c r="Y61" i="2"/>
  <c r="Y62" i="2"/>
  <c r="Y63" i="2"/>
  <c r="Y64" i="2"/>
  <c r="Y65" i="2"/>
  <c r="Y66" i="2"/>
  <c r="Y67" i="2"/>
  <c r="Y68" i="2"/>
  <c r="Y69" i="2"/>
  <c r="Y70" i="2"/>
  <c r="Y71" i="2"/>
  <c r="Y72" i="2"/>
  <c r="Y73" i="2"/>
  <c r="Y74" i="2"/>
  <c r="Y75" i="2"/>
  <c r="Y76" i="2"/>
  <c r="Y77" i="2"/>
  <c r="Y78" i="2"/>
  <c r="Y79" i="2"/>
  <c r="Y80" i="2"/>
  <c r="Y81" i="2"/>
  <c r="Y82" i="2"/>
  <c r="Y83" i="2"/>
  <c r="Y84" i="2"/>
  <c r="Y85" i="2"/>
  <c r="Y86" i="2"/>
  <c r="Y87" i="2"/>
  <c r="Y88" i="2"/>
  <c r="Y89" i="2"/>
  <c r="Y90" i="2"/>
  <c r="Y91" i="2"/>
  <c r="Y92" i="2"/>
  <c r="Y93" i="2"/>
  <c r="Y94" i="2"/>
  <c r="Y95" i="2"/>
  <c r="Y96" i="2"/>
  <c r="Y97" i="2"/>
  <c r="Y98" i="2"/>
  <c r="Y99" i="2"/>
  <c r="Y100" i="2"/>
  <c r="Y101" i="2"/>
  <c r="Y102" i="2"/>
  <c r="Y103" i="2"/>
  <c r="Y104" i="2"/>
  <c r="Y105" i="2"/>
  <c r="Y106" i="2"/>
  <c r="Y107" i="2"/>
  <c r="Y108" i="2"/>
  <c r="Y109" i="2"/>
  <c r="Y110" i="2"/>
  <c r="Y111" i="2"/>
  <c r="Y112" i="2"/>
  <c r="Y113" i="2"/>
  <c r="Y114" i="2"/>
  <c r="Y115" i="2"/>
  <c r="Y116" i="2"/>
  <c r="Y117" i="2"/>
  <c r="Y118" i="2"/>
  <c r="Y119" i="2"/>
  <c r="Y120" i="2"/>
  <c r="Y121" i="2"/>
  <c r="Y122" i="2"/>
  <c r="Y123" i="2"/>
  <c r="Y124" i="2"/>
  <c r="Y125" i="2"/>
  <c r="Y126" i="2"/>
  <c r="Y127" i="2"/>
  <c r="Y128" i="2"/>
  <c r="Y129" i="2"/>
  <c r="Y130" i="2"/>
  <c r="Y131" i="2"/>
  <c r="Y132" i="2"/>
  <c r="Y133" i="2"/>
  <c r="Y134" i="2"/>
  <c r="Y135" i="2"/>
  <c r="Y136" i="2"/>
  <c r="Y137" i="2"/>
  <c r="Y138" i="2"/>
  <c r="Y139" i="2"/>
  <c r="Y140" i="2"/>
  <c r="Y141" i="2"/>
  <c r="Y142" i="2"/>
  <c r="Y143" i="2"/>
  <c r="Y144" i="2"/>
  <c r="Y145" i="2"/>
  <c r="Y146" i="2"/>
  <c r="Y147" i="2"/>
  <c r="Y148" i="2"/>
  <c r="Y149" i="2"/>
  <c r="Y150" i="2"/>
  <c r="Y151" i="2"/>
  <c r="Y152" i="2"/>
  <c r="Y153" i="2"/>
  <c r="Y154" i="2"/>
  <c r="Y155" i="2"/>
  <c r="Y156" i="2"/>
  <c r="Y157" i="2"/>
  <c r="Y158" i="2"/>
  <c r="Y159" i="2"/>
  <c r="Y160" i="2"/>
  <c r="Y161" i="2"/>
  <c r="Y162" i="2"/>
  <c r="Y163" i="2"/>
  <c r="Y164" i="2"/>
  <c r="Y165" i="2"/>
  <c r="Y166" i="2"/>
  <c r="Y167" i="2"/>
  <c r="Y168" i="2"/>
  <c r="Y169" i="2"/>
  <c r="Y170" i="2"/>
  <c r="Y171" i="2"/>
  <c r="Y172" i="2"/>
  <c r="Y173" i="2"/>
  <c r="Y174" i="2"/>
  <c r="Y175" i="2"/>
  <c r="Y176" i="2"/>
  <c r="Y177" i="2"/>
  <c r="Y178" i="2"/>
  <c r="Y179" i="2"/>
  <c r="AA8" i="2"/>
  <c r="AA30" i="2"/>
  <c r="AA34" i="2"/>
  <c r="AA36" i="2"/>
  <c r="AA40" i="2"/>
  <c r="AA41" i="2"/>
  <c r="AA42" i="2"/>
  <c r="AA43" i="2"/>
  <c r="AA44" i="2"/>
  <c r="AA45" i="2"/>
  <c r="AA46" i="2"/>
  <c r="AA47" i="2"/>
  <c r="AA48" i="2"/>
  <c r="AA49" i="2"/>
  <c r="AA50" i="2"/>
  <c r="AA51" i="2"/>
  <c r="AA52" i="2"/>
  <c r="AA53" i="2"/>
  <c r="AA54" i="2"/>
  <c r="AA55" i="2"/>
  <c r="AA56" i="2"/>
  <c r="AA57" i="2"/>
  <c r="AA58" i="2"/>
  <c r="AA59" i="2"/>
  <c r="AA60" i="2"/>
  <c r="AA61" i="2"/>
  <c r="AA62" i="2"/>
  <c r="AA63" i="2"/>
  <c r="AA64" i="2"/>
  <c r="AA65" i="2"/>
  <c r="AA66" i="2"/>
  <c r="AA67" i="2"/>
  <c r="AA68" i="2"/>
  <c r="AA69" i="2"/>
  <c r="AA70" i="2"/>
  <c r="AA71" i="2"/>
  <c r="AA72" i="2"/>
  <c r="AA73" i="2"/>
  <c r="AA74" i="2"/>
  <c r="AA75" i="2"/>
  <c r="AA76" i="2"/>
  <c r="AA77" i="2"/>
  <c r="AA78" i="2"/>
  <c r="AA79" i="2"/>
  <c r="AA80" i="2"/>
  <c r="AA81" i="2"/>
  <c r="AA82" i="2"/>
  <c r="AA83" i="2"/>
  <c r="AA84" i="2"/>
  <c r="AA85" i="2"/>
  <c r="AA86" i="2"/>
  <c r="AA87" i="2"/>
  <c r="AA88" i="2"/>
  <c r="AA89" i="2"/>
  <c r="AA90" i="2"/>
  <c r="AA91" i="2"/>
  <c r="AA92" i="2"/>
  <c r="AA93" i="2"/>
  <c r="AA94" i="2"/>
  <c r="AA95" i="2"/>
  <c r="AA96" i="2"/>
  <c r="AA97" i="2"/>
  <c r="AA98" i="2"/>
  <c r="AA99" i="2"/>
  <c r="AA100" i="2"/>
  <c r="AA101" i="2"/>
  <c r="AA102" i="2"/>
  <c r="AA103" i="2"/>
  <c r="AA104" i="2"/>
  <c r="AA105" i="2"/>
  <c r="AA106" i="2"/>
  <c r="AA107" i="2"/>
  <c r="AA108" i="2"/>
  <c r="AA109" i="2"/>
  <c r="AA110" i="2"/>
  <c r="AA111" i="2"/>
  <c r="AA112" i="2"/>
  <c r="AA113" i="2"/>
  <c r="AA114" i="2"/>
  <c r="AA115" i="2"/>
  <c r="AA116" i="2"/>
  <c r="AA117" i="2"/>
  <c r="AA118" i="2"/>
  <c r="AA119" i="2"/>
  <c r="AA120" i="2"/>
  <c r="AA121" i="2"/>
  <c r="AA122" i="2"/>
  <c r="AA123" i="2"/>
  <c r="AA124" i="2"/>
  <c r="AA125" i="2"/>
  <c r="AA126" i="2"/>
  <c r="AA127" i="2"/>
  <c r="AA128" i="2"/>
  <c r="AA129" i="2"/>
  <c r="AA130" i="2"/>
  <c r="AA131" i="2"/>
  <c r="AA132" i="2"/>
  <c r="AA133" i="2"/>
  <c r="AA134" i="2"/>
  <c r="AA135" i="2"/>
  <c r="AA136" i="2"/>
  <c r="AA137" i="2"/>
  <c r="AA138" i="2"/>
  <c r="AA139" i="2"/>
  <c r="AA140" i="2"/>
  <c r="AA141" i="2"/>
  <c r="AA142" i="2"/>
  <c r="AA143" i="2"/>
  <c r="AA144" i="2"/>
  <c r="AA145" i="2"/>
  <c r="AA146" i="2"/>
  <c r="AA147" i="2"/>
  <c r="AA148" i="2"/>
  <c r="AA149" i="2"/>
  <c r="AA150" i="2"/>
  <c r="AA151" i="2"/>
  <c r="AA152" i="2"/>
  <c r="AA153" i="2"/>
  <c r="AA154" i="2"/>
  <c r="AA155" i="2"/>
  <c r="AA156" i="2"/>
  <c r="AA157" i="2"/>
  <c r="AA158" i="2"/>
  <c r="AA159" i="2"/>
  <c r="AA160" i="2"/>
  <c r="AA161" i="2"/>
  <c r="AA162" i="2"/>
  <c r="AA163" i="2"/>
  <c r="AA164" i="2"/>
  <c r="AA165" i="2"/>
  <c r="AA166" i="2"/>
  <c r="AA167" i="2"/>
  <c r="AA168" i="2"/>
  <c r="AA169" i="2"/>
  <c r="AA170" i="2"/>
  <c r="AA171" i="2"/>
  <c r="AA172" i="2"/>
  <c r="AA173" i="2"/>
  <c r="AA174" i="2"/>
  <c r="AA175" i="2"/>
  <c r="AA176" i="2"/>
  <c r="AA177" i="2"/>
  <c r="AA178" i="2"/>
  <c r="AA179" i="2"/>
  <c r="AB8" i="2"/>
  <c r="AB30" i="2"/>
  <c r="AB34" i="2"/>
  <c r="AB36"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H175" i="2" l="1"/>
  <c r="AH159" i="2"/>
  <c r="AH131" i="2"/>
  <c r="AG115" i="2"/>
  <c r="AG107" i="2"/>
  <c r="AH91" i="2"/>
  <c r="AG75" i="2"/>
  <c r="AF63" i="2"/>
  <c r="AG51" i="2"/>
  <c r="AH36" i="2"/>
  <c r="AG155" i="2"/>
  <c r="AG67" i="2"/>
  <c r="AG139" i="2"/>
  <c r="AG99" i="2"/>
  <c r="AG79" i="2"/>
  <c r="AH163" i="2"/>
  <c r="AG123" i="2"/>
  <c r="AG176" i="2"/>
  <c r="AF164" i="2"/>
  <c r="AF160" i="2"/>
  <c r="AF156" i="2"/>
  <c r="AF152" i="2"/>
  <c r="AF148" i="2"/>
  <c r="AH140" i="2"/>
  <c r="AF132" i="2"/>
  <c r="AG124" i="2"/>
  <c r="AG112" i="2"/>
  <c r="AG108" i="2"/>
  <c r="AF104" i="2"/>
  <c r="AF100" i="2"/>
  <c r="AG96" i="2"/>
  <c r="AF92" i="2"/>
  <c r="AH88" i="2"/>
  <c r="AG84" i="2"/>
  <c r="AH80" i="2"/>
  <c r="AG72" i="2"/>
  <c r="AH64" i="2"/>
  <c r="AH44" i="2"/>
  <c r="AG167" i="2"/>
  <c r="AG151" i="2"/>
  <c r="AH119" i="2"/>
  <c r="AF87" i="2"/>
  <c r="AF55" i="2"/>
  <c r="AH39" i="2"/>
  <c r="AF165" i="2"/>
  <c r="AH157" i="2"/>
  <c r="AF141" i="2"/>
  <c r="AG133" i="2"/>
  <c r="AF129" i="2"/>
  <c r="AH125" i="2"/>
  <c r="AG121" i="2"/>
  <c r="AF117" i="2"/>
  <c r="AH109" i="2"/>
  <c r="AG105" i="2"/>
  <c r="AF101" i="2"/>
  <c r="AG97" i="2"/>
  <c r="AF93" i="2"/>
  <c r="AF89" i="2"/>
  <c r="AH85" i="2"/>
  <c r="AG81" i="2"/>
  <c r="AG77" i="2"/>
  <c r="AG73" i="2"/>
  <c r="AF69" i="2"/>
  <c r="AG65" i="2"/>
  <c r="AF61" i="2"/>
  <c r="AG57" i="2"/>
  <c r="AG49" i="2"/>
  <c r="AH45" i="2"/>
  <c r="AG41" i="2"/>
  <c r="AG30" i="2"/>
  <c r="AG8" i="2"/>
  <c r="AH118" i="2"/>
  <c r="AG102" i="2"/>
  <c r="AH94" i="2"/>
  <c r="AG86" i="2"/>
  <c r="AH70" i="2"/>
  <c r="AF46" i="2"/>
  <c r="AH107" i="2"/>
  <c r="AF107" i="2"/>
  <c r="AG52" i="2" l="1"/>
  <c r="AH84" i="2"/>
  <c r="AH127" i="2"/>
  <c r="AG101" i="2"/>
  <c r="AF133" i="2"/>
  <c r="AG164" i="2"/>
  <c r="AF99" i="2"/>
  <c r="AG136" i="2"/>
  <c r="AF177" i="2"/>
  <c r="AG43" i="2"/>
  <c r="AH133" i="2"/>
  <c r="AH116" i="2"/>
  <c r="AG135" i="2"/>
  <c r="AH52" i="2"/>
  <c r="AF83" i="2"/>
  <c r="AH149" i="2"/>
  <c r="AG85" i="2"/>
  <c r="AF36" i="2"/>
  <c r="AG127" i="2"/>
  <c r="AH160" i="2"/>
  <c r="AF43" i="2"/>
  <c r="AF75" i="2"/>
  <c r="AH75" i="2"/>
  <c r="AG100" i="2"/>
  <c r="AG131" i="2"/>
  <c r="AF49" i="2"/>
  <c r="AG148" i="2"/>
  <c r="AF131" i="2"/>
  <c r="AH111" i="2"/>
  <c r="AG147" i="2"/>
  <c r="AF96" i="2"/>
  <c r="AG87" i="2"/>
  <c r="AG160" i="2"/>
  <c r="AG39" i="2"/>
  <c r="AF39" i="2"/>
  <c r="AH63" i="2"/>
  <c r="AH172" i="2"/>
  <c r="AH54" i="2"/>
  <c r="AH65" i="2"/>
  <c r="AG111" i="2"/>
  <c r="AG47" i="2"/>
  <c r="AF147" i="2"/>
  <c r="AH83" i="2"/>
  <c r="AF111" i="2"/>
  <c r="AF47" i="2"/>
  <c r="AH147" i="2"/>
  <c r="AG83" i="2"/>
  <c r="AH47" i="2"/>
  <c r="AF113" i="2"/>
  <c r="AF64" i="2"/>
  <c r="AF128" i="2"/>
  <c r="AF80" i="2"/>
  <c r="AF112" i="2"/>
  <c r="AF176" i="2"/>
  <c r="AF67" i="2"/>
  <c r="AH179" i="2"/>
  <c r="AH43" i="2"/>
  <c r="AF145" i="2"/>
  <c r="AH129" i="2"/>
  <c r="AH97" i="2"/>
  <c r="AH176" i="2"/>
  <c r="AF81" i="2"/>
  <c r="AG177" i="2"/>
  <c r="AG144" i="2"/>
  <c r="AH177" i="2"/>
  <c r="AG48" i="2"/>
  <c r="AF179" i="2"/>
  <c r="AH67" i="2"/>
  <c r="AG179" i="2"/>
  <c r="AH30" i="2"/>
  <c r="AG78" i="2"/>
  <c r="AG109" i="2"/>
  <c r="AF144" i="2"/>
  <c r="AF48" i="2"/>
  <c r="AG159" i="2"/>
  <c r="AF127" i="2"/>
  <c r="AF57" i="2"/>
  <c r="AH128" i="2"/>
  <c r="AG128" i="2"/>
  <c r="AH144" i="2"/>
  <c r="AG64" i="2"/>
  <c r="AH96" i="2"/>
  <c r="AH112" i="2"/>
  <c r="AG80" i="2"/>
  <c r="AH99" i="2"/>
  <c r="AF175" i="2"/>
  <c r="AF70" i="2"/>
  <c r="AG137" i="2"/>
  <c r="AF78" i="2"/>
  <c r="AG91" i="2"/>
  <c r="AH115" i="2"/>
  <c r="AF153" i="2"/>
  <c r="AG44" i="2"/>
  <c r="AH171" i="2"/>
  <c r="AF95" i="2"/>
  <c r="AH95" i="2"/>
  <c r="AG63" i="2"/>
  <c r="AF91" i="2"/>
  <c r="AF115" i="2"/>
  <c r="AG36" i="2"/>
  <c r="AF159" i="2"/>
  <c r="AG175" i="2"/>
  <c r="AF73" i="2"/>
  <c r="AG140" i="2"/>
  <c r="AF30" i="2"/>
  <c r="AH156" i="2"/>
  <c r="AF105" i="2"/>
  <c r="AF51" i="2"/>
  <c r="AF171" i="2"/>
  <c r="AH51" i="2"/>
  <c r="AG92" i="2"/>
  <c r="AH78" i="2"/>
  <c r="AF135" i="2"/>
  <c r="AH59" i="2"/>
  <c r="AG95" i="2"/>
  <c r="AF41" i="2"/>
  <c r="AF121" i="2"/>
  <c r="AF169" i="2"/>
  <c r="AG149" i="2"/>
  <c r="AF149" i="2"/>
  <c r="AG153" i="2"/>
  <c r="AG132" i="2"/>
  <c r="AH124" i="2"/>
  <c r="AF68" i="2"/>
  <c r="AG156" i="2"/>
  <c r="AF172" i="2"/>
  <c r="AF151" i="2"/>
  <c r="AH57" i="2"/>
  <c r="AH165" i="2"/>
  <c r="AF110" i="2"/>
  <c r="AG165" i="2"/>
  <c r="AH101" i="2"/>
  <c r="AH69" i="2"/>
  <c r="AH121" i="2"/>
  <c r="AG129" i="2"/>
  <c r="AH79" i="2"/>
  <c r="AH53" i="2"/>
  <c r="AG69" i="2"/>
  <c r="AF85" i="2"/>
  <c r="AH117" i="2"/>
  <c r="AF137" i="2"/>
  <c r="AG169" i="2"/>
  <c r="AF140" i="2"/>
  <c r="AF76" i="2"/>
  <c r="AH108" i="2"/>
  <c r="AH110" i="2"/>
  <c r="AH169" i="2"/>
  <c r="AG104" i="2"/>
  <c r="AH105" i="2"/>
  <c r="AG110" i="2"/>
  <c r="AH143" i="2"/>
  <c r="AG53" i="2"/>
  <c r="AG117" i="2"/>
  <c r="AH155" i="2"/>
  <c r="AG70" i="2"/>
  <c r="AH102" i="2"/>
  <c r="AF53" i="2"/>
  <c r="AH87" i="2"/>
  <c r="AG143" i="2"/>
  <c r="AH120" i="2"/>
  <c r="AF56" i="2"/>
  <c r="AF45" i="2"/>
  <c r="AF120" i="2"/>
  <c r="AF136" i="2"/>
  <c r="AF155" i="2"/>
  <c r="AF44" i="2"/>
  <c r="AH139" i="2"/>
  <c r="AF124" i="2"/>
  <c r="AG76" i="2"/>
  <c r="AH92" i="2"/>
  <c r="AF108" i="2"/>
  <c r="AG172" i="2"/>
  <c r="AG54" i="2"/>
  <c r="AH81" i="2"/>
  <c r="AH161" i="2"/>
  <c r="AF168" i="2"/>
  <c r="AF40" i="2"/>
  <c r="AG40" i="2"/>
  <c r="AH72" i="2"/>
  <c r="AH40" i="2"/>
  <c r="AH136" i="2"/>
  <c r="AG145" i="2"/>
  <c r="AF59" i="2"/>
  <c r="AG120" i="2"/>
  <c r="AF72" i="2"/>
  <c r="AF103" i="2"/>
  <c r="AF65" i="2"/>
  <c r="AF97" i="2"/>
  <c r="AF161" i="2"/>
  <c r="AG60" i="2"/>
  <c r="AF139" i="2"/>
  <c r="AF60" i="2"/>
  <c r="AG161" i="2"/>
  <c r="AH60" i="2"/>
  <c r="AH76" i="2"/>
  <c r="AG88" i="2"/>
  <c r="AH104" i="2"/>
  <c r="AH152" i="2"/>
  <c r="AH145" i="2"/>
  <c r="AF77" i="2"/>
  <c r="AF88" i="2"/>
  <c r="AF119" i="2"/>
  <c r="AG152" i="2"/>
  <c r="AH49" i="2"/>
  <c r="AF94" i="2"/>
  <c r="AH167" i="2"/>
  <c r="AG59" i="2"/>
  <c r="AH103" i="2"/>
  <c r="AG171" i="2"/>
  <c r="AF143" i="2"/>
  <c r="AG163" i="2"/>
  <c r="AF8" i="2"/>
  <c r="AH8" i="2"/>
  <c r="AG94" i="2"/>
  <c r="AF54" i="2"/>
  <c r="AH123" i="2"/>
  <c r="AF123" i="2"/>
  <c r="AF116" i="2"/>
  <c r="AG68" i="2"/>
  <c r="AF84" i="2"/>
  <c r="AG45" i="2"/>
  <c r="AG118" i="2"/>
  <c r="AH77" i="2"/>
  <c r="AF118" i="2"/>
  <c r="AG119" i="2"/>
  <c r="AH173" i="2"/>
  <c r="AH61" i="2"/>
  <c r="AG71" i="2"/>
  <c r="AH153" i="2"/>
  <c r="AF79" i="2"/>
  <c r="AF52" i="2"/>
  <c r="AH132" i="2"/>
  <c r="AG116" i="2"/>
  <c r="AH148" i="2"/>
  <c r="AH68" i="2"/>
  <c r="AH100" i="2"/>
  <c r="AH164" i="2"/>
  <c r="AG125" i="2"/>
  <c r="AF86" i="2"/>
  <c r="AH73" i="2"/>
  <c r="AG141" i="2"/>
  <c r="AF173" i="2"/>
  <c r="AG46" i="2"/>
  <c r="AG61" i="2"/>
  <c r="AH48" i="2"/>
  <c r="AH71" i="2"/>
  <c r="AH41" i="2"/>
  <c r="AF163" i="2"/>
  <c r="AG157" i="2"/>
  <c r="AH86" i="2"/>
  <c r="AH141" i="2"/>
  <c r="AF125" i="2"/>
  <c r="AF157" i="2"/>
  <c r="AG173" i="2"/>
  <c r="AF109" i="2"/>
  <c r="AH46" i="2"/>
  <c r="AF71" i="2"/>
  <c r="AG113" i="2"/>
  <c r="AH113" i="2"/>
  <c r="AF167" i="2"/>
  <c r="AG56" i="2"/>
  <c r="AH56" i="2"/>
  <c r="AH168" i="2"/>
  <c r="AG168" i="2"/>
  <c r="AF102" i="2"/>
  <c r="AH135" i="2"/>
  <c r="AG89" i="2"/>
  <c r="AH89" i="2"/>
  <c r="AH55" i="2"/>
  <c r="AG55" i="2"/>
  <c r="AG103" i="2"/>
  <c r="AH151" i="2"/>
  <c r="AH137" i="2"/>
  <c r="AH93" i="2"/>
  <c r="AG93" i="2"/>
  <c r="AF166" i="2"/>
  <c r="AG166" i="2"/>
  <c r="AH166" i="2"/>
  <c r="AF158" i="2"/>
  <c r="AG158" i="2"/>
  <c r="AH158" i="2"/>
  <c r="AG34" i="2"/>
  <c r="AF34" i="2"/>
  <c r="AH34" i="2"/>
  <c r="AF66" i="2"/>
  <c r="AG66" i="2"/>
  <c r="AH66" i="2"/>
  <c r="AF126" i="2"/>
  <c r="AG126" i="2"/>
  <c r="AH126" i="2"/>
  <c r="AF122" i="2"/>
  <c r="AG122" i="2"/>
  <c r="AH122" i="2"/>
  <c r="AF74" i="2"/>
  <c r="AG74" i="2"/>
  <c r="AH74" i="2"/>
  <c r="AF58" i="2"/>
  <c r="AG58" i="2"/>
  <c r="AH58" i="2"/>
  <c r="AG134" i="2"/>
  <c r="AF134" i="2"/>
  <c r="AH134" i="2"/>
  <c r="AF130" i="2"/>
  <c r="AH130" i="2"/>
  <c r="AG130" i="2"/>
  <c r="AF162" i="2"/>
  <c r="AH162" i="2"/>
  <c r="AG162" i="2"/>
  <c r="AF154" i="2"/>
  <c r="AG154" i="2"/>
  <c r="AH154" i="2"/>
  <c r="AF138" i="2"/>
  <c r="AG138" i="2"/>
  <c r="AH138" i="2"/>
  <c r="AF170" i="2"/>
  <c r="AG170" i="2"/>
  <c r="AH170" i="2"/>
  <c r="AF150" i="2"/>
  <c r="AG150" i="2"/>
  <c r="AH150" i="2"/>
  <c r="AF142" i="2"/>
  <c r="AG142" i="2"/>
  <c r="AH142" i="2"/>
  <c r="AF174" i="2"/>
  <c r="AH174" i="2"/>
  <c r="AG174" i="2"/>
  <c r="AF42" i="2"/>
  <c r="AH42" i="2"/>
  <c r="AG42" i="2"/>
  <c r="AG82" i="2"/>
  <c r="AH82" i="2"/>
  <c r="AF82" i="2"/>
  <c r="AF98" i="2"/>
  <c r="AG98" i="2"/>
  <c r="AH98" i="2"/>
  <c r="AF146" i="2"/>
  <c r="AG146" i="2"/>
  <c r="AH146" i="2"/>
  <c r="AF178" i="2"/>
  <c r="AG178" i="2"/>
  <c r="AH178" i="2"/>
  <c r="AF90" i="2"/>
  <c r="AH90" i="2"/>
  <c r="AG90" i="2"/>
  <c r="AG114" i="2"/>
  <c r="AF114" i="2"/>
  <c r="AH114" i="2"/>
  <c r="AF106" i="2"/>
  <c r="AG106" i="2"/>
  <c r="AH106" i="2"/>
  <c r="AG50" i="2"/>
  <c r="AF50" i="2"/>
  <c r="AH50" i="2"/>
  <c r="AG62" i="2"/>
  <c r="AH62" i="2"/>
  <c r="AF62" i="2"/>
  <c r="L5" i="11" l="1"/>
  <c r="K5" i="11"/>
  <c r="H16" i="28"/>
  <c r="H7" i="28"/>
  <c r="H8" i="28"/>
  <c r="H9" i="28"/>
  <c r="H10" i="28"/>
  <c r="H11" i="28"/>
  <c r="H12" i="28"/>
  <c r="H13" i="28"/>
  <c r="H14" i="28"/>
  <c r="H15" i="28"/>
  <c r="H17" i="28"/>
  <c r="H6" i="28"/>
  <c r="H5" i="28"/>
  <c r="L12" i="23" l="1"/>
  <c r="L5" i="23"/>
  <c r="L8" i="23"/>
  <c r="L9" i="23"/>
  <c r="L7" i="23"/>
  <c r="L11" i="23"/>
  <c r="H5" i="21"/>
  <c r="H5" i="32"/>
  <c r="H5" i="20"/>
  <c r="H7" i="20"/>
  <c r="H9" i="20"/>
  <c r="W60" i="33" l="1"/>
  <c r="W61" i="33"/>
  <c r="W62" i="33"/>
  <c r="W63" i="33"/>
  <c r="W59" i="33"/>
  <c r="W49" i="33"/>
  <c r="W50" i="33"/>
  <c r="W51" i="33"/>
  <c r="W52" i="33"/>
  <c r="AA7" i="2"/>
  <c r="Y7" i="2"/>
  <c r="W7" i="2"/>
  <c r="AC7" i="2" l="1"/>
  <c r="AH7" i="2" l="1"/>
  <c r="AG7" i="2"/>
  <c r="AF7" i="2"/>
  <c r="AB7" i="2"/>
  <c r="W4" i="33"/>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sharedStrings.xml><?xml version="1.0" encoding="utf-8"?>
<sst xmlns="http://schemas.openxmlformats.org/spreadsheetml/2006/main" count="636" uniqueCount="398">
  <si>
    <t xml:space="preserve"> </t>
  </si>
  <si>
    <t>Voorblad 
Ontwerp RI&amp;E Veiligheid</t>
  </si>
  <si>
    <t>Project- of contractnaam</t>
  </si>
  <si>
    <t>BoV A50</t>
  </si>
  <si>
    <t>Opgesteld op</t>
  </si>
  <si>
    <t>Clusternaam (voor PPO)</t>
  </si>
  <si>
    <t>Versie</t>
  </si>
  <si>
    <t>Contractvorm</t>
  </si>
  <si>
    <t>Opgesteld door</t>
  </si>
  <si>
    <t>M. de Wit</t>
  </si>
  <si>
    <t>Gecontroleerd door V&amp;G-coördinator</t>
  </si>
  <si>
    <t>Algemene informatie</t>
  </si>
  <si>
    <t xml:space="preserve">                                                                                     Versie gebruikte sjabloon: 2.1 d.d. 02-02-2021 / Sjabloon beheerder: Cluster Veiligheid in Projecten (VeiligheidInProjecten@rws.nl)</t>
  </si>
  <si>
    <t>Risicosessies
Ontwerp RI&amp;E Veiligheid</t>
  </si>
  <si>
    <t>Risicosessies</t>
  </si>
  <si>
    <t>Datum risicosessie</t>
  </si>
  <si>
    <t>Projectfase</t>
  </si>
  <si>
    <t>Scope risicosessie</t>
  </si>
  <si>
    <t>Aanwezigen risicosessie</t>
  </si>
  <si>
    <t>Risicosessie 1</t>
  </si>
  <si>
    <t>IO 1.0</t>
  </si>
  <si>
    <t>Risicosessie 2</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</si>
  <si>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</si>
  <si>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</si>
  <si>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</si>
  <si>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</si>
  <si>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</si>
  <si>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</si>
  <si>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</si>
  <si>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</si>
  <si>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</si>
  <si>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</si>
  <si>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</si>
  <si>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</si>
  <si>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</si>
  <si>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</si>
  <si>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</si>
  <si>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</si>
  <si>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</si>
  <si>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</si>
  <si>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</si>
  <si>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</si>
  <si>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</si>
  <si>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</si>
  <si>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</si>
  <si>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</si>
  <si>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</si>
  <si>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</si>
  <si>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</si>
  <si>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</si>
  <si>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</si>
  <si>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</si>
  <si>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</si>
  <si>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</si>
  <si>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</si>
  <si>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</si>
  <si>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</si>
  <si>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</si>
  <si>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</si>
  <si>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</si>
  <si>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</si>
  <si>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Uitleg arbeidshygiënische strategie</t>
  </si>
  <si>
    <t>Maatregelen</t>
  </si>
  <si>
    <t>E2</t>
  </si>
  <si>
    <t>E3</t>
  </si>
  <si>
    <t>B2</t>
  </si>
  <si>
    <t>B3</t>
  </si>
  <si>
    <t>W2</t>
  </si>
  <si>
    <t>W3</t>
  </si>
  <si>
    <t>R21</t>
  </si>
  <si>
    <t>R22</t>
  </si>
  <si>
    <t>Revisie + datum</t>
  </si>
  <si>
    <t>R-volledig</t>
  </si>
  <si>
    <t>Reductie</t>
  </si>
  <si>
    <t>R-actueel</t>
  </si>
  <si>
    <t>Arbeidsveiligheid</t>
  </si>
  <si>
    <t>Diverse werkzaamheden rondom de Rijksweg A50</t>
  </si>
  <si>
    <t>A50 Li (Noord-Zuid) hm 128.3 - 124.4,  hm 120.5- 118.1,  hm110.7 – 98.1 / A50 Re (Zuid-Noord),  hm 98.1 – 110.7, hm 113.3 – 110.1, hm 113.0 – 118.0</t>
  </si>
  <si>
    <t>Aanwezigheid van giftige/irriterrende/agressieve flora en fauna</t>
  </si>
  <si>
    <t>Gezondheidsschade vanwege in aanraking komen met giftige/irriterende/agressieve flora en fauna</t>
  </si>
  <si>
    <t>Flora en Fauna situatie niet geïnventariseerd
Onjuist gebruik van persoonlijke beschermingsmiddelen</t>
  </si>
  <si>
    <t xml:space="preserve">Gezondheidsschade </t>
  </si>
  <si>
    <t>1 - Gering (letsel zonder verzuim of hinder)</t>
  </si>
  <si>
    <t>2 - Soms (maandelijks)</t>
  </si>
  <si>
    <t>6 - Zeer wel mogelijk</t>
  </si>
  <si>
    <t>Alle werkzaamheden</t>
  </si>
  <si>
    <t>Extreme weersomstandigheden</t>
  </si>
  <si>
    <t>Het slaat onvoorzien om tijdens de werkzaamheden</t>
  </si>
  <si>
    <t>De A50 bevindt zich in de buitenlucht. Daarom is dit risico altijd aanwezig.</t>
  </si>
  <si>
    <t>Persoonlijk letsel door extreme weersomstandigheden. Mogelijk dodelijk gevolg</t>
  </si>
  <si>
    <t>15 - Zeer ernstig (een dode, acuut of op termijn)</t>
  </si>
  <si>
    <t>1 - Zelden (jaarlijks enkele malen)</t>
  </si>
  <si>
    <t>1 - Onwaarschijnlijk maar mogelijk in grensgevallen</t>
  </si>
  <si>
    <t>Alle werkzaamheden (tijdens de nacht)</t>
  </si>
  <si>
    <t>Geen tot weinig/slecht zicht</t>
  </si>
  <si>
    <t>Door slecht zicht is de kans op letsel of botsingen groter</t>
  </si>
  <si>
    <t>Geen verlichting op/bij/rondom het object</t>
  </si>
  <si>
    <t>Letsel uitvoerend personeel</t>
  </si>
  <si>
    <t>7 - Ernstig, onomkeerbaar effect (invaliditeit)</t>
  </si>
  <si>
    <t>6 - Regelmatig (dagelijks)</t>
  </si>
  <si>
    <t>3 - Ongewoon maar mogelijk</t>
  </si>
  <si>
    <t>Alle werkzaamheden bij de A50</t>
  </si>
  <si>
    <t xml:space="preserve">Geen afstemming tussen diverse partijen en samenlooprisico's </t>
  </si>
  <si>
    <t>Samenlooprisico: Bij werken nabij andere partijen kan bij het niet in kaart hebben van samenloop risico's gevaarlijke situaties ontstaan</t>
  </si>
  <si>
    <t>Geen verantwoordelijke coördinerende partij aangesteld
Onduidelijkheid door taalbarriére 
Geen instructie of startwerkoverleg voorafgaand aan werkzaamheden</t>
  </si>
  <si>
    <t>Ongevallen op de bouwplaats vanwege samenlopende risico's of werkzaamheden</t>
  </si>
  <si>
    <t>3 - Af en toe (wekelijks)</t>
  </si>
  <si>
    <t>Onveilig werken van medewerkers van RWS en van derden.</t>
  </si>
  <si>
    <t>Ongeval tijdens werkzaamheden op de bouwplaats</t>
  </si>
  <si>
    <t>Onvoldoende veiligheidsmaatregelen genomen, onvoldoende zichtbaarheid van het personeel en/of stoppen op onveilige locaties.
Voorbeelden:
1. Het niet dragen van PBM's.
2. Onvoldoende veiligheidsmaatregelen getroffen.
3. Personeel is niet zichtbaar.
4. Alleen-werken. 
5. Hoge werkdruk.
6. Beperkte werkruimte</t>
  </si>
  <si>
    <t>Aanrijdingen van (mede)werkers tijdens (weg)werkzaamheden of veldbezoek. Ongeval met blijvend letsel en/of dodelijk afloop als gevolg. (Blik) schade aan/door passerend verkeer.</t>
  </si>
  <si>
    <t>Val-/uitglijdgevaar</t>
  </si>
  <si>
    <t>Bij werken op een talud is er kans op het uitglijden of vallen</t>
  </si>
  <si>
    <t>Werken op schuin aflopende werkplek (talud)
Geen gebruik van stevig schoeisel
Onjuist plaatsen van materieel/materiaal</t>
  </si>
  <si>
    <t>Persoonlijk letsel</t>
  </si>
  <si>
    <t>Algemeen alle werkzaamheden in de bodem</t>
  </si>
  <si>
    <t>Aanwezigheid van verontreinigde grond</t>
  </si>
  <si>
    <t>Gezondheidsschade door in aanraking komen met verontreinigde grond</t>
  </si>
  <si>
    <t>Geen onderzoek uitgevoerd naar bodem situatie
Onderzoeksrapport bodemverontreiniging niet geraadpleegd voorafgaand aan werkzaamheden</t>
  </si>
  <si>
    <t>Gezondheidsschade</t>
  </si>
  <si>
    <t>Aanwezigheid van Ontplofbare Oorlogsresten (OO)</t>
  </si>
  <si>
    <t>In aanraking komen met OO</t>
  </si>
  <si>
    <t>Toevalsvondst ontplofbare oorlogsrest, conform onderzoek is gebied onverdacht</t>
  </si>
  <si>
    <t>Letsel door ontploffing</t>
  </si>
  <si>
    <t>0,5 - Denkbaar maar onwaarschijnlijk</t>
  </si>
  <si>
    <t>Aanwezigheid van kabels en leidingen in de grond (inclusief derden)</t>
  </si>
  <si>
    <t>Raken van kabels en leidingen tijdens werkzaamheden in de grond
- Zoals Defensie leiding met gevaarlijke stoffen of Dunea Waterleiding
- Zoals glasvezelkabels nabij parallelweg</t>
  </si>
  <si>
    <t>Geen KLIC-melding uitgevoerd
Kabel &amp; Leiding situatie voorafgaand aan de werkzaamheden niet geïnventariseerd
Niet gewerkt conform CROW-500</t>
  </si>
  <si>
    <t>Elektrocutie, letsel, brand, wateroverlast, vrijkomende gevaarlijke stoffen</t>
  </si>
  <si>
    <t>Openbreken van asfalt</t>
  </si>
  <si>
    <t>Sommig asfalt is teerhoudend</t>
  </si>
  <si>
    <t>In aanraking komen met teerhoudend asfalt</t>
  </si>
  <si>
    <t>Geen onderzoek uitgevoerd naar aanwezigheid teerhoudend asfalt
Geen beheersmaatregelen genomen tijdens het werken met het asfalt</t>
  </si>
  <si>
    <t>Werkzaamheden naast de A50 en waarbij men groot materieel toepast</t>
  </si>
  <si>
    <t>Naast de werkzaamheden bevinden zich verkeersstromen van HWN</t>
  </si>
  <si>
    <t>Botsing tussen werkenden en verkeersstromen van de A20</t>
  </si>
  <si>
    <t>Onvoldoende maatregelen genomen zoals rijbaanafsluitingen
Geen barrier geplaatst tussen werkzaamheden en verkeer
Geen signalering toegepast
Onjuiste opstelling van het materieel</t>
  </si>
  <si>
    <t>Uitvoeren van hijswerkzaamheden - hijswerkzaamheden zijn risicovol</t>
  </si>
  <si>
    <t>Omvallen van hijsstelling of vallende hijslast</t>
  </si>
  <si>
    <t xml:space="preserve">Onjuiste opstelling van hijsstelling of zwakke ondergrond
Geen hijsplan opgesteld, of gevolgd
Geen geotechnische berekeningen van de ondergrond
Onjuiste afstemming tussen maximaal gewicht voor de kraan, of plotseling andere kraan op locatie
Geen stempels uitgezet
Geen gebruik van gecertificeerd personeel of materieel
</t>
  </si>
  <si>
    <t>Persoonlijk letsel, ernstig tot dodelijk gevolg</t>
  </si>
  <si>
    <t>Diverse werkzaamheden nabij rijstroken, zoals verbreden of rijbanen aanpassen</t>
  </si>
  <si>
    <t>Werkzaamheden uitvoeren in werkvakken nabij verkeersstromen</t>
  </si>
  <si>
    <t>Inrijdende voertuigen in een werkvak</t>
  </si>
  <si>
    <t>Geen juiste afscherming van de werkvakken toegepast
Onjuiste signalering richting het verkeer
Geen rijbaan afgekruisd
Geen werkzaamheden uitgevoerd conform CROW96A</t>
  </si>
  <si>
    <t>Uitvoeren van werkzaamheden vanwege het vervangen, verbreden of verlengen van kunstwerken, of aan lichtmasten, DRIPs of matrixborden</t>
  </si>
  <si>
    <t>Werken op hoogte (op bijvoorbeeld steigers of met een hoogwerker)</t>
  </si>
  <si>
    <t>Vallen van hoogte</t>
  </si>
  <si>
    <t>Afwezigheid van fysieke afscherming op hoogte
Niet dragen/gebruiken van valharnas en lijn
Geen keuring uitgevoerd op de steiger of gebruik gemaakt van gecertificeerd steigerbouw bedrijf
Geen inzet van gecertficeerd personeel of aangelijnd in de hoogwerker bak</t>
  </si>
  <si>
    <t>Slopen, boren en/of slijpen in/van beton</t>
  </si>
  <si>
    <t>Tijdens het slopen, boren en/of slijpen in/van beton kan veel stof vrij komen</t>
  </si>
  <si>
    <t>Bloot worden gesteld aan vrijkomende fijnstof</t>
  </si>
  <si>
    <t>Werkplek is onvoldoende geventileerd
Tijdens boren, slijpen of vrezen is het beton niet natgemaakt/natgehouden
Geen gebruik van stofmaskers
Geen stofdoeken opgehangen</t>
  </si>
  <si>
    <t>Gezondheidsschade, ernstig gevolg op lange termijn</t>
  </si>
  <si>
    <t>Algemeen uitvoeren van werkzaamheden met (groot) materieel</t>
  </si>
  <si>
    <t>Inzet van materieel op zachte/zwakke ondergrond</t>
  </si>
  <si>
    <t>Omvallen van materieel zoals graafmachines, hijs- en heistellingen</t>
  </si>
  <si>
    <t xml:space="preserve">Materieel niet vlak opgesteld en op sterke ondergrond
Geen grondverbetering uitgevoerd
Geen stempels uitgezet
</t>
  </si>
  <si>
    <t>Materiële schade en kans op ernstig letsel/dodelijk gevolg vanwege vallend materieel</t>
  </si>
  <si>
    <t>Bereiken werkplek t.b.v de verlichtingskasten en portaalkasten</t>
  </si>
  <si>
    <t>Werkzaamheden vinden straks plaats nabij verkeersstromen van het HWN</t>
  </si>
  <si>
    <t>Aanrijdgevaar tijdens werken of bereiken werkplek</t>
  </si>
  <si>
    <t>Plaatsing van de kasten in het ontwerp is gedaan aan de buitenzijde waardoor altijd gewerkt moet worden vanaf de vluchtstrook of naastgelegen wegen
Zich niet bevinden achter de barrier
Geen duidelijk signalering richting het verkeer
Geen, of niet voldoende afgekruisde rijbanen</t>
  </si>
  <si>
    <t>Ernstig ongeluk met mogelijk dodelijk gevolg</t>
  </si>
  <si>
    <t>Onderzoek en uitvoering</t>
  </si>
  <si>
    <t>Geraakt worden door wegspringende delen</t>
  </si>
  <si>
    <t>ON/Eigen/Burger worden geraakt door (onder)delen wat kan leiden tot letsel</t>
  </si>
  <si>
    <t>- Veroudering/slijtage/rafeling
- Einde technische levensduur
- Scheurvorming
- Deformatie
- Bevestiging; ondeugdelijk/onjuist
- Mechanische schade
- Trillingen
- Wegspringende onderdelen tijdens onderhoudswerkzaamheden</t>
  </si>
  <si>
    <t xml:space="preserve">- Ongeval met
  letsel, schade of dodelijk 
  ongeval
</t>
  </si>
  <si>
    <t/>
  </si>
  <si>
    <t>Nee</t>
  </si>
  <si>
    <t>Algemeen</t>
  </si>
  <si>
    <t xml:space="preserve">Lawaai tijdens de werkzaamheden </t>
  </si>
  <si>
    <t>ON/Eigen/Burger kunnen letsel oplopen door lawaai</t>
  </si>
  <si>
    <t>- Verkeerslawaai
- Omgevingslawaai
- Weerkaatsing geluid
- Versterking van geluid
- Hoog geluidsniveau &gt;   
  80dB(A)
- Onderhoudswerkzaamheden
  zoals vellen, snoeien, knotten
- Handgedragen machines
  zoals motorkettingzaag of   
  bosmaaier</t>
  </si>
  <si>
    <t xml:space="preserve">- Gezondheidsklachten
- Gehoorschade
</t>
  </si>
  <si>
    <t xml:space="preserve">Niet (tijdig en/of juist) kunnen communiceren bij een incident </t>
  </si>
  <si>
    <t>ON/Eigen/Burger lopen gevaar door bemoeilijkte communicatie</t>
  </si>
  <si>
    <t>Waarschuwingsmiddelen (mobiele telefoon, portofoon) niet (voldoende) beschikbaar op een locatie, waardoor alarmering hapert bij het signaleren van incidenten
- Falende detectiesystemen (bijv. tijdens onderhoud aan detectiesysteem)
- Onvoldoende of geen afstemming van procedures met de betrokken partijen bij incidentmelding en -opvolging (voorafgaand aan het incident)
- Vanwege lawaai onvoldoende verstaanbaar zijn</t>
  </si>
  <si>
    <t>Lichamelijk letsel, Overlijden, Materiele schade, Imagoschade</t>
  </si>
  <si>
    <t>Risico: Licht.
Te nemen maatregel: Aanvaardbaar</t>
  </si>
  <si>
    <t>Graven van gaten/sleuven/geulen/putten t.b.v. kabels en leidingen</t>
  </si>
  <si>
    <t>Aanwezigheid van gat, sleuf, geul of put</t>
  </si>
  <si>
    <t>Vallen in gat, sleuf, geul of put</t>
  </si>
  <si>
    <t>Onvoldoende afbakening van de gaten, sleuven, geulen en/of putten
Niet schuin afgegraven
Geen ladders/trap geplaatst voor het eenvoudig in- en uitklimmen</t>
  </si>
  <si>
    <t>Ernstig ongeluk personeel</t>
  </si>
  <si>
    <t>Boren ivm fundering</t>
  </si>
  <si>
    <t>Verkeersveiligheid</t>
  </si>
  <si>
    <t>Uitvoeren van verbreding van de A50 Zuidbaan</t>
  </si>
  <si>
    <t>Werkzaamheden op de rijbaan / vluchtstrook</t>
  </si>
  <si>
    <t>Botsing tussen werkzaamheden, materieel en voertuigen</t>
  </si>
  <si>
    <t>Botsing voertuigen en werkenden, aanrijdingen</t>
  </si>
  <si>
    <t>Algemeen uitvoeren van werkzaamheden op naastgelegen rijbanen</t>
  </si>
  <si>
    <t>Aanwezigheid van kunstverlichting</t>
  </si>
  <si>
    <t>Verblinden van automobilisten</t>
  </si>
  <si>
    <t>Onjuist opstellen van kunstverlichting op de werkvloer
Geen verlichtingsplan opgesteld</t>
  </si>
  <si>
    <t>Ernstige hinder, verkeersongevallen met mogelijk dodelijk gevolg</t>
  </si>
  <si>
    <t>Algemeen uitvoeren van werkzaamheden met materiaal en gereedschap</t>
  </si>
  <si>
    <t>Achtergelaten objecten of niet goed dichtgemaakte wegopbrekingen, op de rijbanen na de werkzaamheden</t>
  </si>
  <si>
    <t>Botsen van voertuigen op objecten op de weg of rijden in gaten/kuilen</t>
  </si>
  <si>
    <t xml:space="preserve">Geen visuele controle na verlaten van werkplek
Materieel en materiaal niet direct afgevoerd
</t>
  </si>
  <si>
    <t>Ernstig verkeersongeval, met mogelijk dodelijk gevolg</t>
  </si>
  <si>
    <t>Sociale veiligheid</t>
  </si>
  <si>
    <t>Diverse werkzaamheden nabij woongebied</t>
  </si>
  <si>
    <t>Overlast omwonende en risico's voor omwonende</t>
  </si>
  <si>
    <t>Overlast, hinder of agressieve mensen vanwege de werkzaamheden</t>
  </si>
  <si>
    <t xml:space="preserve">Geen communicatie met omgeving over werkzaamheden
Geen goede reactie op agressieve mensen
Tijdens werkzaamheden geluidsoverlast door zware werkzaamheden
</t>
  </si>
  <si>
    <t>Irritatie omwonenden, sociale veiligheid in het geding
Gevaarlijke situaties voor omwonende</t>
  </si>
  <si>
    <t>Elektrische veiligheid</t>
  </si>
  <si>
    <t>Werkzaamheden aan elektrische installaties zoals; DRIPs, verlichting(kasten), portaalkasten, matrixborden</t>
  </si>
  <si>
    <t>Aanwezigheid van spanningsvoerende delen</t>
  </si>
  <si>
    <t>Elektrocutiegevaar vanwege raken van hoog- of laagspanning</t>
  </si>
  <si>
    <t>Niet toereikende PBM. 
Onvoldoende instructie / geen inzet IV-er of gecertificeerd personeel
Onvoldoende afscherming/isolatie. 
Niet werken conform NEN1010, NEN3140 en/of NEN3840</t>
  </si>
  <si>
    <t>Ernstig letsel, dode als gevolg</t>
  </si>
  <si>
    <t>0,5 - Zeer zelden (1x per jaar)</t>
  </si>
  <si>
    <t>0,1 - Bijna niet denkbaar</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</si>
  <si>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</si>
  <si>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</si>
  <si>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</si>
  <si>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</si>
  <si>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</si>
  <si>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</si>
  <si>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</si>
  <si>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</si>
  <si>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</si>
  <si>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</si>
  <si>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</si>
  <si>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</si>
  <si>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</si>
  <si>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</si>
  <si>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</si>
  <si>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</si>
  <si>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</si>
  <si>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3 - Belangrijk (letsel en verzuim)</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</si>
  <si>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</si>
  <si>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</si>
  <si>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</si>
  <si>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</si>
  <si>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</si>
  <si>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</si>
  <si>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</si>
  <si>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</si>
  <si>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</si>
  <si>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</si>
  <si>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</si>
  <si>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</si>
  <si>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</si>
  <si>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</si>
  <si>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</si>
  <si>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</si>
  <si>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</si>
  <si>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</si>
  <si>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</si>
  <si>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Externe veiligheid</t>
  </si>
  <si>
    <t xml:space="preserve">Het wegnemen van en/of preventief beheersen van risico's van incidenten met gevaarlijke stoffen langs transportroutes (weg, water, spoor, buisleiding) of stationaire installaties.
</t>
  </si>
  <si>
    <t>Machineveiligheid</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</si>
  <si>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</si>
  <si>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</si>
  <si>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</si>
  <si>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</si>
  <si>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</si>
  <si>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</si>
  <si>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Veiligheid tegen overstromingen</t>
  </si>
  <si>
    <t xml:space="preserve">Het wegnemen van en/of preventief beheersen van risico's voor medewerkers van RWS en gebruikers van onze voorzieningen tegen gevaar dat veroorzaakt wordt door of dreigt van de kant van menselijk handelen in de openbare ruimte.
</t>
  </si>
  <si>
    <t>Spoorveiligheid</t>
  </si>
  <si>
    <t>Hulpverlening</t>
  </si>
  <si>
    <t>Brandveiligheid</t>
  </si>
  <si>
    <t>Het wegnemen van en/of preventief beheersen van risico's van brand.</t>
  </si>
  <si>
    <t>Integrale beveiliging</t>
  </si>
  <si>
    <t xml:space="preserve">Het wegnemen van en/of preventief beheersen van risico's van menselijk gedrag (bewust en onbewust, bedoeld en onbedoeld, gewild en ongewild) die de staat, aard en functionaliteit van het areaal van RWS kunnen aantasten.
</t>
  </si>
  <si>
    <t>Kruisende infrastructuur</t>
  </si>
  <si>
    <t>Integrale veiligheid</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</si>
  <si>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</si>
  <si>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</si>
  <si>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</si>
  <si>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</si>
  <si>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</si>
  <si>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</si>
  <si>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</si>
  <si>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</si>
  <si>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</si>
  <si>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</si>
  <si>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</si>
  <si>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</si>
  <si>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</si>
  <si>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</si>
  <si>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</si>
  <si>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</si>
  <si>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</si>
  <si>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</si>
  <si>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</si>
  <si>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</si>
  <si>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</si>
  <si>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</si>
  <si>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</si>
  <si>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</si>
  <si>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</si>
  <si>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</si>
  <si>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</si>
  <si>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</si>
  <si>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</si>
  <si>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</si>
  <si>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</si>
  <si>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</si>
  <si>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</si>
  <si>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</si>
  <si>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</si>
  <si>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</si>
  <si>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</si>
  <si>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</si>
  <si>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</si>
  <si>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</si>
  <si>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</si>
  <si>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</si>
  <si>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</si>
  <si>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</si>
  <si>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</si>
  <si>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</si>
  <si>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</si>
  <si>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</si>
  <si>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</si>
  <si>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</si>
  <si>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</si>
  <si>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</si>
  <si>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</si>
  <si>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</si>
  <si>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</si>
  <si>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</si>
  <si>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</si>
  <si>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</si>
  <si>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</si>
  <si>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</si>
  <si>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</si>
  <si>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</si>
  <si>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</si>
  <si>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</si>
  <si>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</si>
  <si>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</si>
  <si>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</si>
  <si>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</si>
  <si>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</si>
  <si>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</si>
  <si>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</si>
  <si>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</si>
  <si>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</si>
  <si>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</si>
  <si>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</si>
  <si>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</si>
  <si>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</si>
  <si>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</si>
  <si>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</si>
  <si>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</si>
  <si>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</si>
  <si>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</si>
  <si>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</si>
  <si>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</si>
  <si>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</si>
  <si>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</si>
  <si>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</si>
  <si>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</si>
  <si>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</si>
  <si>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</si>
  <si>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10 - Voortdurend</t>
  </si>
  <si>
    <t>Waarschijnlijkheid (W)</t>
  </si>
  <si>
    <t>0,2 - Praktisch onmogelijk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</si>
  <si>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</si>
  <si>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</si>
  <si>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</si>
  <si>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</si>
  <si>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Allocatie</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</si>
  <si>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</si>
  <si>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</si>
  <si>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</si>
  <si>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</si>
  <si>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</si>
  <si>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</si>
  <si>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</si>
  <si>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</si>
  <si>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In de provincie Noord-Brabant wordt continu gewerkt aan het verbeteren van de kwaliteit van het openbaar vervoer. Voor buslijnen 305, 605, 306, 606, 157 en 654 die over (delen van de) A50 tussen Eindhoven en Nistelrode en vice versa rijden, is het mogelijk en rendabel om gebruik te maken van de vluchtstrook indien er file staat. Om het mogelijk te maken de bus tijdens file over de vluchtstrook te laten rijden, zijn aanpassingen nodig. Dit wordt gedaan aan de hand van vluchthavens, doorsteken en bebording.</t>
  </si>
  <si>
    <t>Diverse bouwplaatsen A50</t>
  </si>
  <si>
    <t xml:space="preserve">A50 Li (Noord-Zuid) hm 109, 1 
A50 Re (Zuid-Noord) hm 109,0 </t>
  </si>
  <si>
    <t>Hijswerkzaamheden van (grote) prefab materialen, zoals geluidsschermen en lichtmasten</t>
  </si>
  <si>
    <t>Aanwezigheid boorinstallatie</t>
  </si>
  <si>
    <t>In contact komen met draaiende delen boorinstallatie</t>
  </si>
  <si>
    <t>Onvoldoende afscherming van de draaiende delen van de boormachine.
Onvoldoende voorbereiding
Onjuist of niet gebruiken van PBM's</t>
  </si>
  <si>
    <t>Ernstig (blijvend) letsel</t>
  </si>
  <si>
    <t>Aanwezigheid van hoogspanningsmasten en - kabels</t>
  </si>
  <si>
    <t>Werkzaamheden in de buurt van  hoogspanningsmasten en - kabels</t>
  </si>
  <si>
    <t>In aanraking komen met hoogspanningsmasten en - kabels</t>
  </si>
  <si>
    <t xml:space="preserve">Te weinig afstand bewaren tot de  hoogspanningsmasten en - kabels
</t>
  </si>
  <si>
    <t>Overlijden</t>
  </si>
  <si>
    <t>Geen VVA uitgevoerd
Geen afscherming van werkplekken conform CROW 96a</t>
  </si>
  <si>
    <t>Aanrijding door materieel</t>
  </si>
  <si>
    <t>Onvoldoende zichtbaarheid van het kunstwerk
Geen afstemming met materieel en hoogte beperking
Gebrek aan duidelijke verkeersroutes
Onvoldoende training/ Onoplettenheid chauffeurs</t>
  </si>
  <si>
    <t>Persoonlijk letsel, ernstig tot dodelijk gevolg
Botsing voertuigen en werkenden, aanrijdingen</t>
  </si>
  <si>
    <t>Uitvoeren van werkzaamheden rondom verschillende kunstwerken</t>
  </si>
  <si>
    <t>Diverse doorsteken langs de A50</t>
  </si>
  <si>
    <t xml:space="preserve">Beschadiging/ instabiliteit van het kunstwerk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</si>
</sst>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2" x14ac:knownFonts="1">
    <font>
      <sz val="9"/>
      <color theme="1"/>
      <name val="Verdana"/>
      <family val="2"/>
    </font>
    <font>
      <sz val="11"/>
      <color theme="1"/>
      <name val="Verdana"/>
      <family val="2"/>
      <scheme val="minor"/>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3"/>
      <name val="Verdana"/>
      <family val="2"/>
    </font>
    <font>
      <b/>
      <sz val="9"/>
      <name val="Verdana"/>
      <family val="2"/>
      <scheme val="major"/>
    </font>
    <font>
      <sz val="9"/>
      <name val="Verdana"/>
      <scheme val="major"/>
    </font>
    <font>
      <sz val="8"/>
      <name val="Verdana"/>
      <scheme val="major"/>
    </font>
    <font>
      <sz val="9"/>
      <name val="Verdana"/>
    </font>
  </fonts>
  <fills count="60">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27">
    <xf numFmtId="0" fontId="0" fillId="0" borderId="0"/>
    <xf numFmtId="165" fontId="4" fillId="0" borderId="0"/>
    <xf numFmtId="4" fontId="7" fillId="9" borderId="1" applyNumberFormat="0" applyProtection="0">
      <alignment vertical="center"/>
    </xf>
    <xf numFmtId="4" fontId="8" fillId="10" borderId="1" applyNumberFormat="0" applyProtection="0">
      <alignment vertical="center"/>
    </xf>
    <xf numFmtId="4" fontId="7" fillId="10" borderId="1" applyNumberFormat="0" applyProtection="0">
      <alignment horizontal="left" vertical="center" indent="1"/>
    </xf>
    <xf numFmtId="0" fontId="7" fillId="10" borderId="1" applyNumberFormat="0" applyProtection="0">
      <alignment horizontal="left" vertical="top" indent="1"/>
    </xf>
    <xf numFmtId="4" fontId="7" fillId="11" borderId="0" applyNumberFormat="0" applyProtection="0">
      <alignment horizontal="left" vertical="center" indent="1"/>
    </xf>
    <xf numFmtId="4" fontId="9" fillId="4" borderId="1" applyNumberFormat="0" applyProtection="0">
      <alignment horizontal="right" vertical="center"/>
    </xf>
    <xf numFmtId="4" fontId="9" fillId="3" borderId="1" applyNumberFormat="0" applyProtection="0">
      <alignment horizontal="right" vertical="center"/>
    </xf>
    <xf numFmtId="4" fontId="9" fillId="6" borderId="1" applyNumberFormat="0" applyProtection="0">
      <alignment horizontal="right" vertical="center"/>
    </xf>
    <xf numFmtId="4" fontId="9" fillId="7" borderId="1" applyNumberFormat="0" applyProtection="0">
      <alignment horizontal="right" vertical="center"/>
    </xf>
    <xf numFmtId="4" fontId="9" fillId="12" borderId="1" applyNumberFormat="0" applyProtection="0">
      <alignment horizontal="right" vertical="center"/>
    </xf>
    <xf numFmtId="4" fontId="9" fillId="13" borderId="1" applyNumberFormat="0" applyProtection="0">
      <alignment horizontal="right" vertical="center"/>
    </xf>
    <xf numFmtId="4" fontId="9" fillId="5" borderId="1" applyNumberFormat="0" applyProtection="0">
      <alignment horizontal="right" vertical="center"/>
    </xf>
    <xf numFmtId="4" fontId="9" fillId="8" borderId="1" applyNumberFormat="0" applyProtection="0">
      <alignment horizontal="right" vertical="center"/>
    </xf>
    <xf numFmtId="4" fontId="9" fillId="14" borderId="1" applyNumberFormat="0" applyProtection="0">
      <alignment horizontal="right" vertical="center"/>
    </xf>
    <xf numFmtId="4" fontId="7" fillId="15" borderId="2" applyNumberFormat="0" applyProtection="0">
      <alignment horizontal="left" vertical="center" indent="1"/>
    </xf>
    <xf numFmtId="4" fontId="9" fillId="16" borderId="0" applyNumberFormat="0" applyProtection="0">
      <alignment horizontal="left" vertical="center" indent="1"/>
    </xf>
    <xf numFmtId="4" fontId="10" fillId="17" borderId="0" applyNumberFormat="0" applyProtection="0">
      <alignment horizontal="left" vertical="center" indent="1"/>
    </xf>
    <xf numFmtId="4" fontId="9" fillId="2" borderId="1" applyNumberFormat="0" applyProtection="0">
      <alignment horizontal="right" vertical="center"/>
    </xf>
    <xf numFmtId="4" fontId="9" fillId="16" borderId="0" applyNumberFormat="0" applyProtection="0">
      <alignment horizontal="left" vertical="center" indent="1"/>
    </xf>
    <xf numFmtId="4" fontId="9" fillId="16" borderId="0" applyNumberFormat="0" applyProtection="0">
      <alignment horizontal="left" vertical="center" indent="1"/>
    </xf>
    <xf numFmtId="4" fontId="9" fillId="11" borderId="0" applyNumberFormat="0" applyProtection="0">
      <alignment horizontal="left" vertical="center" indent="1"/>
    </xf>
    <xf numFmtId="4" fontId="9" fillId="11" borderId="0"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4" fontId="9" fillId="20" borderId="1" applyNumberFormat="0" applyProtection="0">
      <alignment vertical="center"/>
    </xf>
    <xf numFmtId="4" fontId="11" fillId="20" borderId="1" applyNumberFormat="0" applyProtection="0">
      <alignment vertical="center"/>
    </xf>
    <xf numFmtId="4" fontId="9" fillId="20" borderId="1" applyNumberFormat="0" applyProtection="0">
      <alignment horizontal="left" vertical="center" indent="1"/>
    </xf>
    <xf numFmtId="0" fontId="9" fillId="20" borderId="1" applyNumberFormat="0" applyProtection="0">
      <alignment horizontal="left" vertical="top" indent="1"/>
    </xf>
    <xf numFmtId="4" fontId="9" fillId="16" borderId="1" applyNumberFormat="0" applyProtection="0">
      <alignment horizontal="right" vertical="center"/>
    </xf>
    <xf numFmtId="4" fontId="11" fillId="16" borderId="1" applyNumberFormat="0" applyProtection="0">
      <alignment horizontal="right" vertical="center"/>
    </xf>
    <xf numFmtId="4" fontId="9" fillId="2" borderId="1" applyNumberFormat="0" applyProtection="0">
      <alignment horizontal="left" vertical="center" indent="1"/>
    </xf>
    <xf numFmtId="0" fontId="9" fillId="11" borderId="1" applyNumberFormat="0" applyProtection="0">
      <alignment horizontal="left" vertical="top" indent="1"/>
    </xf>
    <xf numFmtId="4" fontId="12" fillId="21" borderId="0" applyNumberFormat="0" applyProtection="0">
      <alignment horizontal="left" vertical="center" indent="1"/>
    </xf>
    <xf numFmtId="4" fontId="13" fillId="16" borderId="1" applyNumberFormat="0" applyProtection="0">
      <alignment horizontal="right" vertical="center"/>
    </xf>
    <xf numFmtId="165" fontId="6" fillId="0" borderId="0"/>
    <xf numFmtId="165" fontId="6" fillId="0" borderId="0"/>
    <xf numFmtId="165" fontId="6" fillId="0" borderId="0"/>
    <xf numFmtId="165" fontId="6" fillId="0" borderId="0"/>
    <xf numFmtId="0" fontId="5" fillId="0" borderId="0"/>
    <xf numFmtId="0" fontId="5" fillId="0" borderId="0"/>
    <xf numFmtId="165"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4" fontId="6" fillId="0" borderId="0" applyFont="0" applyFill="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4"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7" fillId="43" borderId="0" applyNumberFormat="0" applyBorder="0" applyAlignment="0" applyProtection="0"/>
    <xf numFmtId="0" fontId="17" fillId="46" borderId="0" applyNumberFormat="0" applyBorder="0" applyAlignment="0" applyProtection="0"/>
    <xf numFmtId="0" fontId="18" fillId="0" borderId="0" applyNumberFormat="0" applyFill="0" applyBorder="0" applyAlignment="0" applyProtection="0"/>
    <xf numFmtId="0" fontId="19" fillId="26" borderId="6" applyNumberFormat="0" applyAlignment="0" applyProtection="0"/>
    <xf numFmtId="0" fontId="20" fillId="0" borderId="8" applyNumberFormat="0" applyFill="0" applyAlignment="0" applyProtection="0"/>
    <xf numFmtId="0" fontId="5" fillId="28" borderId="10" applyNumberFormat="0" applyFont="0" applyAlignment="0" applyProtection="0"/>
    <xf numFmtId="0" fontId="21" fillId="25" borderId="6" applyNumberFormat="0" applyAlignment="0" applyProtection="0"/>
    <xf numFmtId="0" fontId="22" fillId="23" borderId="0" applyNumberFormat="0" applyBorder="0" applyAlignment="0" applyProtection="0"/>
    <xf numFmtId="0" fontId="23" fillId="24" borderId="0" applyNumberFormat="0" applyBorder="0" applyAlignment="0" applyProtection="0"/>
    <xf numFmtId="0" fontId="24" fillId="22" borderId="0" applyNumberFormat="0" applyBorder="0" applyAlignment="0" applyProtection="0"/>
    <xf numFmtId="0" fontId="25" fillId="26" borderId="7" applyNumberFormat="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30" fillId="0" borderId="11" applyNumberFormat="0" applyFill="0" applyAlignment="0" applyProtection="0"/>
    <xf numFmtId="0" fontId="31" fillId="27" borderId="9" applyNumberFormat="0" applyAlignment="0" applyProtection="0"/>
    <xf numFmtId="0" fontId="41" fillId="0" borderId="0" applyNumberFormat="0" applyFill="0" applyBorder="0" applyAlignment="0" applyProtection="0"/>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165" fontId="4" fillId="0" borderId="0"/>
    <xf numFmtId="165" fontId="4" fillId="0" borderId="0"/>
    <xf numFmtId="165" fontId="4" fillId="0" borderId="0"/>
    <xf numFmtId="165" fontId="4" fillId="0" borderId="0"/>
    <xf numFmtId="0" fontId="1" fillId="0" borderId="0"/>
    <xf numFmtId="0" fontId="1" fillId="0" borderId="0"/>
    <xf numFmtId="165"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4" fontId="4" fillId="0" borderId="0" applyFont="0" applyFill="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28" borderId="10" applyNumberFormat="0" applyFont="0" applyAlignment="0" applyProtection="0"/>
  </cellStyleXfs>
  <cellXfs count="215">
    <xf numFmtId="0" fontId="0" fillId="0" borderId="0" xfId="0"/>
    <xf numFmtId="0" fontId="2" fillId="0" borderId="0" xfId="0" applyFont="1"/>
    <xf numFmtId="0" fontId="16" fillId="0" borderId="0" xfId="0" applyFont="1"/>
    <xf numFmtId="0" fontId="2" fillId="0" borderId="0" xfId="0" applyFont="1" applyAlignment="1">
      <alignment horizontal="center"/>
    </xf>
    <xf numFmtId="0" fontId="33" fillId="0" borderId="0" xfId="0" applyFont="1"/>
    <xf numFmtId="0" fontId="33" fillId="0" borderId="0" xfId="0" applyFont="1" applyAlignment="1">
      <alignment horizontal="left"/>
    </xf>
    <xf numFmtId="0" fontId="37" fillId="0" borderId="0" xfId="0" applyFont="1"/>
    <xf numFmtId="0" fontId="39" fillId="0" borderId="0" xfId="0" applyFont="1"/>
    <xf numFmtId="0" fontId="40"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center" vertical="center" wrapText="1"/>
    </xf>
    <xf numFmtId="0" fontId="39" fillId="0" borderId="0" xfId="0" applyFont="1" applyAlignment="1">
      <alignment wrapText="1"/>
    </xf>
    <xf numFmtId="0" fontId="0" fillId="0" borderId="0" xfId="0" applyAlignment="1">
      <alignment wrapText="1"/>
    </xf>
    <xf numFmtId="0" fontId="38" fillId="0" borderId="0" xfId="0" applyFont="1" applyAlignment="1">
      <alignment vertical="top" wrapText="1"/>
    </xf>
    <xf numFmtId="0" fontId="40" fillId="0" borderId="32" xfId="0" applyFont="1" applyBorder="1" applyAlignment="1">
      <alignment wrapText="1"/>
    </xf>
    <xf numFmtId="0" fontId="16" fillId="0" borderId="32" xfId="0" applyFont="1" applyBorder="1"/>
    <xf numFmtId="0" fontId="50" fillId="0" borderId="32" xfId="0" applyFont="1" applyBorder="1" applyAlignment="1">
      <alignment horizontal="left" vertical="top" wrapText="1"/>
    </xf>
    <xf numFmtId="0" fontId="16" fillId="0" borderId="32" xfId="0" applyFont="1" applyBorder="1" applyAlignment="1">
      <alignment vertical="top"/>
    </xf>
    <xf numFmtId="0" fontId="51" fillId="0" borderId="32" xfId="0" applyFont="1" applyBorder="1" applyAlignment="1">
      <alignment horizontal="left" vertical="top" wrapText="1"/>
    </xf>
    <xf numFmtId="0" fontId="40" fillId="0" borderId="0" xfId="0" applyFont="1" applyAlignment="1">
      <alignment horizontal="left"/>
    </xf>
    <xf numFmtId="0" fontId="2" fillId="0" borderId="0" xfId="0" applyFont="1" applyAlignment="1">
      <alignment vertical="center"/>
    </xf>
    <xf numFmtId="0" fontId="40" fillId="0" borderId="25" xfId="0" applyFont="1" applyBorder="1"/>
    <xf numFmtId="0" fontId="40" fillId="0" borderId="26" xfId="0" applyFont="1" applyBorder="1" applyAlignment="1">
      <alignment horizontal="center" vertical="center"/>
    </xf>
    <xf numFmtId="0" fontId="40" fillId="0" borderId="0" xfId="0" applyFont="1" applyAlignment="1">
      <alignment horizontal="center"/>
    </xf>
    <xf numFmtId="0" fontId="40" fillId="0" borderId="25" xfId="0" applyFont="1" applyBorder="1" applyAlignment="1">
      <alignment horizontal="left"/>
    </xf>
    <xf numFmtId="0" fontId="40" fillId="0" borderId="26" xfId="0" applyFont="1" applyBorder="1" applyAlignment="1">
      <alignment horizontal="center"/>
    </xf>
    <xf numFmtId="0" fontId="40" fillId="55" borderId="25" xfId="0" applyFont="1" applyFill="1" applyBorder="1" applyAlignment="1">
      <alignment vertical="center"/>
    </xf>
    <xf numFmtId="0" fontId="40" fillId="0" borderId="22" xfId="0" applyFont="1" applyBorder="1" applyAlignment="1">
      <alignment vertical="center"/>
    </xf>
    <xf numFmtId="0" fontId="40" fillId="0" borderId="26" xfId="0" applyFont="1" applyBorder="1" applyAlignment="1">
      <alignment vertical="center"/>
    </xf>
    <xf numFmtId="0" fontId="16" fillId="49" borderId="21" xfId="0" applyFont="1" applyFill="1" applyBorder="1"/>
    <xf numFmtId="0" fontId="16" fillId="49" borderId="24" xfId="0" applyFont="1" applyFill="1" applyBorder="1" applyAlignment="1">
      <alignment horizontal="center" vertical="center"/>
    </xf>
    <xf numFmtId="0" fontId="16" fillId="49" borderId="21" xfId="0" applyFont="1" applyFill="1" applyBorder="1" applyAlignment="1">
      <alignment vertical="center"/>
    </xf>
    <xf numFmtId="0" fontId="16" fillId="49" borderId="12" xfId="0" applyFont="1" applyFill="1" applyBorder="1" applyAlignment="1">
      <alignment vertical="center"/>
    </xf>
    <xf numFmtId="0" fontId="16" fillId="49" borderId="24" xfId="0" applyFont="1" applyFill="1" applyBorder="1" applyAlignment="1">
      <alignment vertical="center"/>
    </xf>
    <xf numFmtId="0" fontId="16" fillId="49" borderId="24" xfId="0" applyFont="1" applyFill="1" applyBorder="1" applyAlignment="1">
      <alignment horizontal="center"/>
    </xf>
    <xf numFmtId="0" fontId="16" fillId="49" borderId="21" xfId="0" applyFont="1" applyFill="1" applyBorder="1" applyAlignment="1">
      <alignment horizontal="left"/>
    </xf>
    <xf numFmtId="0" fontId="40" fillId="0" borderId="32" xfId="0" applyFont="1" applyBorder="1" applyAlignment="1">
      <alignment vertical="top" wrapText="1"/>
    </xf>
    <xf numFmtId="0" fontId="16" fillId="0" borderId="32" xfId="0" applyFont="1" applyBorder="1" applyAlignment="1">
      <alignment vertical="top" wrapText="1"/>
    </xf>
    <xf numFmtId="0" fontId="40" fillId="0" borderId="0" xfId="0" applyFont="1" applyAlignment="1">
      <alignment vertical="top" wrapText="1"/>
    </xf>
    <xf numFmtId="0" fontId="40" fillId="0" borderId="0" xfId="0" applyFont="1" applyAlignment="1">
      <alignment horizontal="left" vertical="top" wrapText="1"/>
    </xf>
    <xf numFmtId="14" fontId="2" fillId="0" borderId="0" xfId="0" applyNumberFormat="1" applyFont="1" applyAlignment="1" applyProtection="1">
      <alignment horizontal="left" vertical="center" wrapText="1"/>
      <protection locked="0"/>
    </xf>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xf numFmtId="0" fontId="2" fillId="0" borderId="0" xfId="0" applyFont="1" applyAlignment="1">
      <alignment wrapText="1"/>
    </xf>
    <xf numFmtId="0" fontId="40" fillId="53" borderId="0" xfId="0" applyFont="1" applyFill="1" applyAlignment="1">
      <alignment vertical="top" wrapText="1"/>
    </xf>
    <xf numFmtId="0" fontId="2" fillId="0" borderId="0" xfId="0" applyFont="1" applyAlignment="1">
      <alignment vertical="top" wrapText="1"/>
    </xf>
    <xf numFmtId="0" fontId="16" fillId="0" borderId="0" xfId="0" applyFont="1" applyAlignment="1">
      <alignment vertical="top" wrapText="1"/>
    </xf>
    <xf numFmtId="0" fontId="33" fillId="0" borderId="0" xfId="0" applyFont="1" applyAlignment="1">
      <alignment vertical="top" wrapText="1"/>
    </xf>
    <xf numFmtId="0" fontId="33" fillId="0" borderId="0" xfId="0" applyFont="1" applyAlignment="1">
      <alignment wrapText="1"/>
    </xf>
    <xf numFmtId="0" fontId="16" fillId="0" borderId="32" xfId="0" applyFont="1" applyBorder="1" applyAlignment="1">
      <alignment horizontal="left" vertical="top" wrapText="1"/>
    </xf>
    <xf numFmtId="0" fontId="40" fillId="0" borderId="32" xfId="0" applyFont="1" applyBorder="1" applyAlignment="1">
      <alignment horizontal="left" vertical="top" wrapText="1"/>
    </xf>
    <xf numFmtId="0" fontId="2" fillId="0" borderId="0" xfId="0" applyFont="1" applyAlignment="1" applyProtection="1">
      <alignment horizontal="center" vertical="center" wrapText="1"/>
      <protection locked="0"/>
    </xf>
    <xf numFmtId="0" fontId="2" fillId="0" borderId="0" xfId="0" applyFont="1" applyAlignment="1" applyProtection="1">
      <alignment horizontal="center"/>
      <protection locked="0"/>
    </xf>
    <xf numFmtId="0" fontId="2" fillId="0" borderId="0" xfId="0" applyFont="1" applyProtection="1">
      <protection locked="0"/>
    </xf>
    <xf numFmtId="0" fontId="36" fillId="0" borderId="0" xfId="0" applyFont="1" applyAlignment="1" applyProtection="1">
      <alignment horizontal="left" vertical="top" wrapText="1"/>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33" fillId="0" borderId="0" xfId="0" applyFont="1" applyAlignment="1" applyProtection="1">
      <alignment horizontal="center" vertical="top" wrapText="1"/>
      <protection locked="0"/>
    </xf>
    <xf numFmtId="0" fontId="2" fillId="0" borderId="0" xfId="0" applyFont="1" applyAlignment="1">
      <alignment horizontal="center" vertical="center" wrapText="1"/>
    </xf>
    <xf numFmtId="0" fontId="32" fillId="0" borderId="0" xfId="0" applyFont="1" applyAlignment="1">
      <alignment horizontal="center" vertical="center"/>
    </xf>
    <xf numFmtId="0" fontId="49" fillId="0" borderId="0" xfId="0" applyFont="1" applyAlignment="1">
      <alignment horizontal="left" vertical="top" wrapText="1"/>
    </xf>
    <xf numFmtId="0" fontId="35" fillId="50" borderId="0" xfId="0" applyFont="1" applyFill="1" applyAlignment="1">
      <alignment horizontal="center" vertical="top" wrapText="1"/>
    </xf>
    <xf numFmtId="0" fontId="2" fillId="57" borderId="31" xfId="0" applyFont="1" applyFill="1" applyBorder="1" applyAlignment="1">
      <alignment horizontal="center" vertical="center"/>
    </xf>
    <xf numFmtId="0" fontId="52" fillId="52" borderId="37"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53" fillId="52" borderId="38" xfId="141" applyFont="1" applyFill="1" applyBorder="1" applyAlignment="1" applyProtection="1">
      <alignment horizontal="center" vertical="center"/>
    </xf>
    <xf numFmtId="0" fontId="52" fillId="0" borderId="0" xfId="0" applyFont="1" applyAlignment="1">
      <alignment horizontal="center" vertical="center"/>
    </xf>
    <xf numFmtId="0" fontId="46" fillId="0" borderId="0" xfId="0" applyFont="1" applyAlignment="1">
      <alignment horizontal="center" vertical="center"/>
    </xf>
    <xf numFmtId="0" fontId="47" fillId="0" borderId="0" xfId="0" applyFont="1" applyAlignment="1">
      <alignment horizontal="center" vertical="center"/>
    </xf>
    <xf numFmtId="0" fontId="42" fillId="0" borderId="0" xfId="0" applyFont="1" applyAlignment="1">
      <alignment horizontal="center" vertical="center"/>
    </xf>
    <xf numFmtId="0" fontId="15" fillId="0" borderId="0" xfId="0" applyFont="1" applyAlignment="1">
      <alignment horizontal="center" vertical="center"/>
    </xf>
    <xf numFmtId="0" fontId="33" fillId="0" borderId="0" xfId="0" applyFont="1" applyAlignment="1">
      <alignment horizontal="center" vertical="top" wrapText="1"/>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center"/>
    </xf>
    <xf numFmtId="0" fontId="2" fillId="0" borderId="0" xfId="0" applyFont="1" applyAlignment="1">
      <alignment horizontal="left" vertical="center" wrapText="1"/>
    </xf>
    <xf numFmtId="49" fontId="2" fillId="49" borderId="13" xfId="0" applyNumberFormat="1" applyFont="1" applyFill="1" applyBorder="1" applyAlignment="1" applyProtection="1">
      <alignment horizontal="left" vertical="center" wrapText="1"/>
      <protection locked="0"/>
    </xf>
    <xf numFmtId="14" fontId="2" fillId="49" borderId="13" xfId="0" applyNumberFormat="1" applyFont="1" applyFill="1" applyBorder="1" applyAlignment="1" applyProtection="1">
      <alignment horizontal="left" vertical="center"/>
      <protection locked="0"/>
    </xf>
    <xf numFmtId="0" fontId="2" fillId="49" borderId="30" xfId="0" applyFont="1" applyFill="1" applyBorder="1" applyAlignment="1" applyProtection="1">
      <alignment horizontal="left" vertical="center" wrapText="1"/>
      <protection locked="0"/>
    </xf>
    <xf numFmtId="0" fontId="2" fillId="49" borderId="30" xfId="0" applyFont="1" applyFill="1" applyBorder="1" applyAlignment="1" applyProtection="1">
      <alignment horizontal="left" vertical="center"/>
      <protection locked="0"/>
    </xf>
    <xf numFmtId="49" fontId="2" fillId="49" borderId="14" xfId="0" applyNumberFormat="1" applyFont="1" applyFill="1" applyBorder="1" applyAlignment="1" applyProtection="1">
      <alignment horizontal="left" vertical="center" wrapText="1"/>
      <protection locked="0"/>
    </xf>
    <xf numFmtId="49" fontId="2" fillId="49" borderId="14" xfId="0" applyNumberFormat="1" applyFont="1" applyFill="1" applyBorder="1" applyAlignment="1" applyProtection="1">
      <alignment horizontal="left" vertical="center"/>
      <protection locked="0"/>
    </xf>
    <xf numFmtId="49" fontId="2" fillId="49" borderId="18" xfId="0" applyNumberFormat="1" applyFont="1" applyFill="1" applyBorder="1" applyAlignment="1" applyProtection="1">
      <alignment horizontal="left" vertical="center"/>
      <protection locked="0"/>
    </xf>
    <xf numFmtId="0" fontId="33"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left" vertical="center" wrapText="1"/>
    </xf>
    <xf numFmtId="14" fontId="2" fillId="0" borderId="0" xfId="0" applyNumberFormat="1" applyFont="1" applyAlignment="1">
      <alignment horizontal="left" vertical="center" wrapText="1"/>
    </xf>
    <xf numFmtId="0" fontId="3" fillId="0" borderId="13" xfId="0" applyFont="1" applyBorder="1" applyAlignment="1">
      <alignment horizontal="left" vertical="center"/>
    </xf>
    <xf numFmtId="0" fontId="3" fillId="0" borderId="30" xfId="0" applyFont="1" applyBorder="1" applyAlignment="1">
      <alignment horizontal="left" vertical="center"/>
    </xf>
    <xf numFmtId="0" fontId="3" fillId="0" borderId="14" xfId="0" applyFont="1" applyBorder="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xf>
    <xf numFmtId="0" fontId="2" fillId="0" borderId="18" xfId="0" applyFont="1" applyBorder="1" applyAlignment="1">
      <alignment horizontal="left" vertical="center"/>
    </xf>
    <xf numFmtId="0" fontId="2" fillId="0" borderId="18" xfId="0" applyFont="1" applyBorder="1" applyAlignment="1">
      <alignment horizontal="left" vertical="top" wrapText="1"/>
    </xf>
    <xf numFmtId="0" fontId="36" fillId="0" borderId="0" xfId="0" applyFont="1" applyAlignment="1" applyProtection="1">
      <alignment horizontal="center" vertical="center"/>
      <protection locked="0"/>
    </xf>
    <xf numFmtId="0" fontId="2" fillId="58" borderId="32" xfId="0" applyFont="1" applyFill="1" applyBorder="1" applyAlignment="1" applyProtection="1">
      <alignment vertical="top" wrapText="1" shrinkToFit="1"/>
      <protection locked="0"/>
    </xf>
    <xf numFmtId="0" fontId="2" fillId="0" borderId="32" xfId="0" applyFont="1" applyBorder="1" applyAlignment="1" applyProtection="1">
      <alignment vertical="top" wrapText="1" shrinkToFit="1"/>
      <protection locked="0"/>
    </xf>
    <xf numFmtId="0" fontId="36" fillId="0" borderId="32" xfId="0" applyFont="1" applyBorder="1" applyAlignment="1" applyProtection="1">
      <alignment horizontal="left" vertical="top" wrapText="1"/>
      <protection locked="0"/>
    </xf>
    <xf numFmtId="0" fontId="36" fillId="0" borderId="0" xfId="0" applyFont="1" applyAlignment="1">
      <alignment horizontal="center" vertical="center"/>
    </xf>
    <xf numFmtId="0" fontId="36" fillId="0" borderId="0" xfId="0" applyFont="1" applyAlignment="1">
      <alignment horizontal="center" vertical="center" wrapText="1"/>
    </xf>
    <xf numFmtId="0" fontId="36" fillId="0" borderId="0" xfId="0" applyFont="1" applyAlignment="1" applyProtection="1">
      <alignment horizontal="center" vertical="center" wrapText="1"/>
      <protection locked="0"/>
    </xf>
    <xf numFmtId="14" fontId="36" fillId="0" borderId="0" xfId="0" applyNumberFormat="1" applyFont="1" applyAlignment="1" applyProtection="1">
      <alignment horizontal="center" vertical="top" wrapText="1"/>
      <protection locked="0"/>
    </xf>
    <xf numFmtId="0" fontId="48" fillId="0" borderId="0" xfId="0" applyFont="1" applyAlignment="1">
      <alignment horizontal="right" vertical="top" wrapText="1"/>
    </xf>
    <xf numFmtId="0" fontId="36" fillId="0" borderId="0" xfId="0" applyFont="1" applyAlignment="1" applyProtection="1">
      <alignment horizontal="center" vertical="top" wrapText="1"/>
      <protection locked="0"/>
    </xf>
    <xf numFmtId="0" fontId="58" fillId="59" borderId="32" xfId="0" applyFont="1" applyFill="1" applyBorder="1" applyAlignment="1" applyProtection="1">
      <alignment horizontal="left" vertical="top" wrapText="1"/>
      <protection locked="0"/>
    </xf>
    <xf numFmtId="0" fontId="36" fillId="59" borderId="0" xfId="0" applyFont="1" applyFill="1" applyAlignment="1" applyProtection="1">
      <alignment horizontal="left" vertical="top" wrapText="1"/>
      <protection locked="0"/>
    </xf>
    <xf numFmtId="0" fontId="0" fillId="59" borderId="32" xfId="0" applyFill="1" applyBorder="1" applyAlignment="1" applyProtection="1">
      <alignment vertical="top" wrapText="1" shrinkToFit="1"/>
      <protection locked="0"/>
    </xf>
    <xf numFmtId="0" fontId="48" fillId="59" borderId="0" xfId="0" applyFont="1" applyFill="1" applyAlignment="1" applyProtection="1">
      <alignment horizontal="center" vertical="center" wrapText="1"/>
      <protection locked="0"/>
    </xf>
    <xf numFmtId="0" fontId="36" fillId="59" borderId="0" xfId="0" applyFont="1" applyFill="1" applyAlignment="1">
      <alignment horizontal="center" vertical="center"/>
    </xf>
    <xf numFmtId="0" fontId="36" fillId="59" borderId="0" xfId="0" applyFont="1" applyFill="1" applyAlignment="1">
      <alignment horizontal="center" vertical="center" wrapText="1"/>
    </xf>
    <xf numFmtId="0" fontId="48" fillId="59" borderId="0" xfId="0" applyFont="1" applyFill="1" applyAlignment="1">
      <alignment horizontal="left" vertical="center" wrapText="1"/>
    </xf>
    <xf numFmtId="0" fontId="36" fillId="59" borderId="0" xfId="0" applyFont="1" applyFill="1" applyAlignment="1" applyProtection="1">
      <alignment horizontal="center" vertical="center" wrapText="1"/>
      <protection locked="0"/>
    </xf>
    <xf numFmtId="0" fontId="48" fillId="59" borderId="0" xfId="0" applyFont="1" applyFill="1" applyAlignment="1">
      <alignment horizontal="right" vertical="top" wrapText="1"/>
    </xf>
    <xf numFmtId="14" fontId="36" fillId="59" borderId="0" xfId="0" applyNumberFormat="1" applyFont="1" applyFill="1" applyAlignment="1" applyProtection="1">
      <alignment horizontal="center" vertical="top" wrapText="1"/>
      <protection locked="0"/>
    </xf>
    <xf numFmtId="0" fontId="36" fillId="59" borderId="0" xfId="0" applyFont="1" applyFill="1" applyAlignment="1" applyProtection="1">
      <alignment horizontal="center" vertical="center"/>
      <protection locked="0"/>
    </xf>
    <xf numFmtId="0" fontId="2" fillId="59" borderId="32" xfId="0" applyFont="1" applyFill="1" applyBorder="1" applyAlignment="1" applyProtection="1">
      <alignment vertical="top" wrapText="1" shrinkToFit="1"/>
      <protection locked="0"/>
    </xf>
    <xf numFmtId="0" fontId="36" fillId="0" borderId="22" xfId="0" applyFont="1" applyBorder="1" applyAlignment="1" applyProtection="1">
      <alignment horizontal="left" vertical="top" wrapText="1"/>
      <protection locked="0"/>
    </xf>
    <xf numFmtId="14" fontId="2" fillId="0" borderId="0" xfId="0" applyNumberFormat="1" applyFont="1" applyAlignment="1" applyProtection="1">
      <alignment horizontal="left" vertical="top" wrapText="1"/>
      <protection locked="0"/>
    </xf>
    <xf numFmtId="0" fontId="61" fillId="0" borderId="0" xfId="0" applyFont="1" applyAlignment="1">
      <alignment horizontal="center" vertical="center"/>
    </xf>
    <xf numFmtId="0" fontId="48" fillId="0" borderId="0" xfId="0" applyFont="1" applyAlignment="1">
      <alignment horizontal="left" vertical="center" wrapText="1"/>
    </xf>
    <xf numFmtId="0" fontId="59" fillId="0" borderId="0" xfId="0" applyFont="1" applyAlignment="1" applyProtection="1">
      <alignment horizontal="left" vertical="top" wrapText="1"/>
      <protection locked="0"/>
    </xf>
    <xf numFmtId="0" fontId="60" fillId="0" borderId="0" xfId="0" applyFont="1" applyAlignment="1" applyProtection="1">
      <alignment horizontal="center" vertical="center" wrapText="1"/>
      <protection locked="0"/>
    </xf>
    <xf numFmtId="0" fontId="59" fillId="0" borderId="0" xfId="0" applyFont="1" applyAlignment="1">
      <alignment horizontal="center" vertical="center"/>
    </xf>
    <xf numFmtId="0" fontId="59" fillId="0" borderId="0" xfId="0" applyFont="1" applyAlignment="1">
      <alignment horizontal="center" vertical="center" wrapText="1"/>
    </xf>
    <xf numFmtId="0" fontId="59" fillId="0" borderId="0" xfId="0" applyFont="1" applyAlignment="1" applyProtection="1">
      <alignment horizontal="center" vertical="center" wrapText="1"/>
      <protection locked="0"/>
    </xf>
    <xf numFmtId="14" fontId="59" fillId="0" borderId="0" xfId="0" applyNumberFormat="1" applyFont="1" applyAlignment="1" applyProtection="1">
      <alignment horizontal="center" vertical="top" wrapText="1"/>
      <protection locked="0"/>
    </xf>
    <xf numFmtId="0" fontId="59" fillId="0" borderId="0" xfId="0" applyFont="1" applyAlignment="1" applyProtection="1">
      <alignment horizontal="center" vertical="top" wrapText="1"/>
      <protection locked="0"/>
    </xf>
    <xf numFmtId="0" fontId="59" fillId="0" borderId="0" xfId="0" quotePrefix="1" applyFont="1" applyAlignment="1" applyProtection="1">
      <alignment horizontal="left" vertical="top" wrapText="1"/>
      <protection locked="0"/>
    </xf>
    <xf numFmtId="0" fontId="60" fillId="0" borderId="0" xfId="0" applyFont="1" applyAlignment="1">
      <alignment horizontal="center" vertical="center" wrapText="1"/>
    </xf>
    <xf numFmtId="0" fontId="2" fillId="57" borderId="32" xfId="0" applyFont="1" applyFill="1" applyBorder="1" applyAlignment="1">
      <alignment horizontal="center" vertical="center"/>
    </xf>
    <xf numFmtId="0" fontId="48" fillId="59" borderId="0" xfId="0" applyFont="1" applyFill="1" applyAlignment="1">
      <alignment horizontal="center" vertical="center" wrapText="1"/>
    </xf>
    <xf numFmtId="0" fontId="36" fillId="59" borderId="0" xfId="0" applyFont="1" applyFill="1" applyAlignment="1" applyProtection="1">
      <alignment horizontal="center" vertical="top" wrapText="1"/>
      <protection locked="0"/>
    </xf>
    <xf numFmtId="0" fontId="48" fillId="0" borderId="0" xfId="0" applyFont="1" applyAlignment="1" applyProtection="1">
      <alignment horizontal="center" vertical="center" wrapText="1"/>
      <protection locked="0"/>
    </xf>
    <xf numFmtId="0" fontId="48" fillId="0" borderId="0" xfId="0" applyFont="1" applyAlignment="1">
      <alignment horizontal="center" vertical="center" wrapText="1"/>
    </xf>
    <xf numFmtId="0" fontId="2" fillId="48" borderId="32" xfId="0" applyFont="1" applyFill="1" applyBorder="1"/>
    <xf numFmtId="0" fontId="2" fillId="0" borderId="32" xfId="0" applyFont="1" applyBorder="1" applyAlignment="1">
      <alignment horizontal="left" vertical="center" wrapText="1"/>
    </xf>
    <xf numFmtId="0" fontId="2" fillId="0" borderId="32" xfId="0" applyFont="1" applyBorder="1" applyAlignment="1">
      <alignment horizontal="center" vertical="center" wrapText="1"/>
    </xf>
    <xf numFmtId="0" fontId="2" fillId="48" borderId="32" xfId="0" applyFont="1" applyFill="1" applyBorder="1" applyAlignment="1">
      <alignment horizontal="center"/>
    </xf>
    <xf numFmtId="0" fontId="2" fillId="0" borderId="32" xfId="0" applyFont="1" applyBorder="1"/>
    <xf numFmtId="0" fontId="2" fillId="0" borderId="32" xfId="0" applyFont="1" applyBorder="1" applyAlignment="1">
      <alignment horizontal="center" vertical="center"/>
    </xf>
    <xf numFmtId="0" fontId="2" fillId="0" borderId="32" xfId="0" applyFont="1" applyBorder="1" applyAlignment="1">
      <alignment horizontal="center"/>
    </xf>
    <xf numFmtId="0" fontId="40" fillId="54" borderId="31" xfId="0" applyFont="1" applyFill="1" applyBorder="1" applyAlignment="1">
      <alignment vertical="center"/>
    </xf>
    <xf numFmtId="0" fontId="40" fillId="0" borderId="32" xfId="0" applyFont="1" applyBorder="1" applyAlignment="1">
      <alignment vertical="center"/>
    </xf>
    <xf numFmtId="0" fontId="40" fillId="0" borderId="35" xfId="0" applyFont="1" applyBorder="1" applyAlignment="1">
      <alignment vertical="center"/>
    </xf>
    <xf numFmtId="0" fontId="40" fillId="47" borderId="31" xfId="0" applyFont="1" applyFill="1" applyBorder="1" applyAlignment="1">
      <alignment vertical="center"/>
    </xf>
    <xf numFmtId="0" fontId="40" fillId="51" borderId="31" xfId="0" applyFont="1" applyFill="1" applyBorder="1" applyAlignment="1">
      <alignment vertical="center"/>
    </xf>
    <xf numFmtId="0" fontId="40" fillId="56" borderId="31" xfId="0" applyFont="1" applyFill="1" applyBorder="1" applyAlignment="1">
      <alignment vertical="center"/>
    </xf>
    <xf numFmtId="0" fontId="40" fillId="0" borderId="31" xfId="0" applyFont="1" applyBorder="1"/>
    <xf numFmtId="0" fontId="40" fillId="0" borderId="35" xfId="0" applyFont="1" applyBorder="1" applyAlignment="1">
      <alignment horizontal="center" vertical="center"/>
    </xf>
    <xf numFmtId="0" fontId="40" fillId="0" borderId="31" xfId="0" applyFont="1" applyBorder="1" applyAlignment="1">
      <alignment horizontal="left"/>
    </xf>
    <xf numFmtId="0" fontId="40" fillId="0" borderId="35" xfId="0" applyFont="1" applyBorder="1" applyAlignment="1">
      <alignment horizontal="center"/>
    </xf>
    <xf numFmtId="0" fontId="36" fillId="0" borderId="0" xfId="0" quotePrefix="1" applyFont="1" applyAlignment="1" applyProtection="1">
      <alignment horizontal="left" vertical="top" wrapText="1"/>
      <protection locked="0"/>
    </xf>
    <xf numFmtId="0" fontId="36" fillId="50" borderId="0" xfId="0" applyFont="1" applyFill="1" applyAlignment="1" applyProtection="1">
      <alignment horizontal="left" vertical="top" wrapText="1"/>
      <protection locked="0"/>
    </xf>
    <xf numFmtId="0" fontId="36" fillId="50" borderId="32" xfId="0" applyFont="1" applyFill="1" applyBorder="1" applyAlignment="1" applyProtection="1">
      <alignment horizontal="left" vertical="top" wrapText="1"/>
      <protection locked="0"/>
    </xf>
    <xf numFmtId="0" fontId="36" fillId="50" borderId="0" xfId="0" applyFont="1" applyFill="1" applyAlignment="1" applyProtection="1">
      <alignment horizontal="center" vertical="center" wrapText="1"/>
      <protection locked="0"/>
    </xf>
    <xf numFmtId="0" fontId="36" fillId="50" borderId="0" xfId="0" applyFont="1" applyFill="1" applyAlignment="1">
      <alignment horizontal="center" vertical="center"/>
    </xf>
    <xf numFmtId="0" fontId="36" fillId="50" borderId="0" xfId="0" applyFont="1" applyFill="1" applyAlignment="1">
      <alignment horizontal="center" vertical="center" wrapText="1"/>
    </xf>
    <xf numFmtId="0" fontId="59" fillId="0" borderId="0" xfId="0" applyFont="1" applyAlignment="1" applyProtection="1">
      <alignment horizontal="center" vertical="center"/>
      <protection locked="0"/>
    </xf>
    <xf numFmtId="0" fontId="59" fillId="0" borderId="32" xfId="0" applyFont="1" applyBorder="1" applyAlignment="1" applyProtection="1">
      <alignment horizontal="left" vertical="top" wrapText="1"/>
      <protection locked="0"/>
    </xf>
    <xf numFmtId="0" fontId="60" fillId="0" borderId="0" xfId="0" applyFont="1" applyAlignment="1">
      <alignment horizontal="right" vertical="top" wrapText="1"/>
    </xf>
    <xf numFmtId="0" fontId="32" fillId="0" borderId="0" xfId="0" applyFont="1" applyAlignment="1">
      <alignment horizontal="center" vertical="center" wrapText="1"/>
    </xf>
    <xf numFmtId="49" fontId="2" fillId="49" borderId="15" xfId="0" applyNumberFormat="1" applyFont="1" applyFill="1" applyBorder="1" applyAlignment="1" applyProtection="1">
      <alignment horizontal="left" vertical="top" wrapText="1"/>
      <protection locked="0"/>
    </xf>
    <xf numFmtId="49" fontId="2" fillId="49" borderId="17" xfId="0" applyNumberFormat="1" applyFont="1" applyFill="1" applyBorder="1" applyAlignment="1" applyProtection="1">
      <alignment horizontal="left" vertical="top" wrapText="1"/>
      <protection locked="0"/>
    </xf>
    <xf numFmtId="49" fontId="2" fillId="49" borderId="16" xfId="0" applyNumberFormat="1" applyFont="1" applyFill="1" applyBorder="1" applyAlignment="1" applyProtection="1">
      <alignment horizontal="left" vertical="top" wrapText="1"/>
      <protection locked="0"/>
    </xf>
    <xf numFmtId="0" fontId="33" fillId="0" borderId="0" xfId="0" applyFont="1" applyAlignment="1" applyProtection="1">
      <alignment horizontal="right" vertical="center"/>
      <protection locked="0"/>
    </xf>
    <xf numFmtId="0" fontId="33" fillId="0" borderId="0" xfId="0" applyFont="1" applyAlignment="1">
      <alignment horizontal="center" wrapText="1"/>
    </xf>
    <xf numFmtId="0" fontId="0" fillId="0" borderId="29" xfId="0" applyBorder="1" applyAlignment="1">
      <alignment horizontal="center" wrapText="1"/>
    </xf>
    <xf numFmtId="0" fontId="3"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2"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3" fillId="51" borderId="20" xfId="0" applyFont="1" applyFill="1" applyBorder="1" applyAlignment="1">
      <alignment horizontal="center" vertical="center" wrapText="1"/>
    </xf>
    <xf numFmtId="0" fontId="0" fillId="0" borderId="32" xfId="0" applyBorder="1" applyAlignment="1">
      <alignment horizontal="center" wrapText="1"/>
    </xf>
    <xf numFmtId="0" fontId="3" fillId="51" borderId="33" xfId="0" applyFont="1" applyFill="1" applyBorder="1" applyAlignment="1">
      <alignment horizontal="center" vertical="center" wrapText="1"/>
    </xf>
    <xf numFmtId="0" fontId="0" fillId="0" borderId="36" xfId="0" applyBorder="1" applyAlignment="1">
      <alignment horizontal="center" wrapText="1"/>
    </xf>
    <xf numFmtId="0" fontId="3" fillId="48"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3" fillId="48" borderId="35" xfId="141" applyFont="1" applyFill="1" applyBorder="1" applyAlignment="1" applyProtection="1">
      <alignment horizontal="center" vertical="center"/>
    </xf>
    <xf numFmtId="0" fontId="0" fillId="0" borderId="31" xfId="0" applyBorder="1" applyAlignment="1">
      <alignment horizontal="center" vertical="center"/>
    </xf>
    <xf numFmtId="0" fontId="0" fillId="0" borderId="0" xfId="0" applyAlignment="1">
      <alignment horizontal="center" wrapText="1"/>
    </xf>
    <xf numFmtId="0" fontId="52" fillId="52" borderId="26" xfId="141" applyFont="1" applyFill="1" applyBorder="1" applyAlignment="1" applyProtection="1">
      <alignment horizontal="center" vertical="center"/>
    </xf>
    <xf numFmtId="0" fontId="52" fillId="52" borderId="25"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3"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0" fillId="0" borderId="32" xfId="0" applyBorder="1" applyAlignment="1">
      <alignment horizontal="center" vertical="center" wrapText="1"/>
    </xf>
    <xf numFmtId="0" fontId="54" fillId="48" borderId="20" xfId="141" applyFont="1" applyFill="1" applyBorder="1" applyAlignment="1" applyProtection="1">
      <alignment horizontal="center" vertical="center" wrapText="1"/>
    </xf>
    <xf numFmtId="0" fontId="3" fillId="48" borderId="35" xfId="141" applyFont="1" applyFill="1" applyBorder="1" applyAlignment="1" applyProtection="1">
      <alignment horizontal="center" vertical="center" wrapText="1"/>
    </xf>
    <xf numFmtId="0" fontId="0" fillId="0" borderId="0" xfId="0"/>
    <xf numFmtId="0" fontId="40" fillId="0" borderId="0" xfId="0" applyFont="1" applyAlignment="1">
      <alignment vertical="top" wrapText="1"/>
    </xf>
    <xf numFmtId="0" fontId="2" fillId="0" borderId="0" xfId="0" applyFont="1" applyAlignment="1">
      <alignment wrapText="1"/>
    </xf>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38" fillId="0" borderId="0" xfId="0" applyFont="1" applyAlignment="1">
      <alignment vertical="top" wrapText="1"/>
    </xf>
    <xf numFmtId="0" fontId="43" fillId="0" borderId="0" xfId="0" applyFont="1" applyAlignment="1">
      <alignment vertical="top" wrapText="1"/>
    </xf>
    <xf numFmtId="0" fontId="40" fillId="0" borderId="35" xfId="0" applyFont="1" applyBorder="1" applyAlignment="1">
      <alignment vertical="top" wrapText="1"/>
    </xf>
    <xf numFmtId="0" fontId="2" fillId="0" borderId="31" xfId="0" applyFont="1" applyBorder="1" applyAlignment="1">
      <alignment wrapText="1"/>
    </xf>
    <xf numFmtId="0" fontId="16" fillId="0" borderId="35" xfId="0" applyFont="1" applyBorder="1" applyAlignment="1">
      <alignment vertical="top" wrapText="1"/>
    </xf>
    <xf numFmtId="0" fontId="40" fillId="0" borderId="0" xfId="0" applyFont="1" applyAlignment="1">
      <alignment horizontal="left" vertical="top" wrapText="1"/>
    </xf>
    <xf numFmtId="0" fontId="2" fillId="0" borderId="0" xfId="0" applyFont="1" applyAlignment="1">
      <alignment vertical="top" wrapText="1"/>
    </xf>
    <xf numFmtId="0" fontId="0" fillId="0" borderId="0" xfId="0" applyAlignment="1">
      <alignment wrapText="1"/>
    </xf>
  </cellXfs>
  <cellStyles count="227">
    <cellStyle name="20 % - Accent1" xfId="106" xr:uid="{00000000-0005-0000-0000-000000000000}"/>
    <cellStyle name="20 % - Accent1 2" xfId="214" xr:uid="{448C8005-4D54-4AF6-ADDD-3C06AEEA45F7}"/>
    <cellStyle name="20 % - Accent2" xfId="107" xr:uid="{00000000-0005-0000-0000-000001000000}"/>
    <cellStyle name="20 % - Accent2 2" xfId="215" xr:uid="{B92599A8-31A8-4509-B991-8E671722E0DA}"/>
    <cellStyle name="20 % - Accent3" xfId="108" xr:uid="{00000000-0005-0000-0000-000002000000}"/>
    <cellStyle name="20 % - Accent3 2" xfId="216" xr:uid="{EAF52EAD-E8F2-4B03-81F2-A5BD8B66FCFA}"/>
    <cellStyle name="20 % - Accent4" xfId="109" xr:uid="{00000000-0005-0000-0000-000003000000}"/>
    <cellStyle name="20 % - Accent4 2" xfId="217" xr:uid="{D5F6FE1D-B1F2-4636-90C3-788CFD91F55C}"/>
    <cellStyle name="20 % - Accent5" xfId="110" xr:uid="{00000000-0005-0000-0000-000004000000}"/>
    <cellStyle name="20 % - Accent5 2" xfId="218" xr:uid="{BD2752D6-ED2F-4E6F-B489-31A7D847C1D5}"/>
    <cellStyle name="20 % - Accent6" xfId="111" xr:uid="{00000000-0005-0000-0000-000005000000}"/>
    <cellStyle name="20 % - Accent6 2" xfId="219" xr:uid="{030DC8D9-A21A-428A-91D2-8BBEBC72AE4D}"/>
    <cellStyle name="40 % - Accent1" xfId="112" xr:uid="{00000000-0005-0000-0000-000006000000}"/>
    <cellStyle name="40 % - Accent1 2" xfId="220" xr:uid="{05793D15-C811-4F1F-A0D0-38960D19296E}"/>
    <cellStyle name="40 % - Accent2" xfId="113" xr:uid="{00000000-0005-0000-0000-000007000000}"/>
    <cellStyle name="40 % - Accent2 2" xfId="221" xr:uid="{0E5F25AC-7C1D-46EE-8D85-7255CC701A6A}"/>
    <cellStyle name="40 % - Accent3" xfId="114" xr:uid="{00000000-0005-0000-0000-000008000000}"/>
    <cellStyle name="40 % - Accent3 2" xfId="222" xr:uid="{1F5068BE-C50F-49F7-8BB1-E76826209D01}"/>
    <cellStyle name="40 % - Accent4" xfId="115" xr:uid="{00000000-0005-0000-0000-000009000000}"/>
    <cellStyle name="40 % - Accent4 2" xfId="223" xr:uid="{0C6A45A4-ABDB-46F9-AEB9-9F05F5979E04}"/>
    <cellStyle name="40 % - Accent5" xfId="116" xr:uid="{00000000-0005-0000-0000-00000A000000}"/>
    <cellStyle name="40 % - Accent5 2" xfId="224" xr:uid="{D1D94A5C-DF69-4802-A9DB-F3B56878DBD1}"/>
    <cellStyle name="40 % - Accent6" xfId="117" xr:uid="{00000000-0005-0000-0000-00000B000000}"/>
    <cellStyle name="40 % - Accent6 2" xfId="225" xr:uid="{B97DD013-25BE-484E-BB32-5E818396915F}"/>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Commentaire 2" xfId="226" xr:uid="{482AE405-5EAD-4165-BF56-935E46C5743A}"/>
    <cellStyle name="Entrée" xfId="128" xr:uid="{00000000-0005-0000-0000-000016000000}"/>
    <cellStyle name="Hyperlink" xfId="141" builtinId="8"/>
    <cellStyle name="Insatisfaisant" xfId="129" xr:uid="{00000000-0005-0000-0000-000018000000}"/>
    <cellStyle name="Komma 2" xfId="105" xr:uid="{00000000-0005-0000-0000-000019000000}"/>
    <cellStyle name="Komma 2 2" xfId="213" xr:uid="{022C8601-7D83-4A63-8B5A-062D72ECEE32}"/>
    <cellStyle name="Neutre" xfId="130" xr:uid="{00000000-0005-0000-0000-00001A000000}"/>
    <cellStyle name="Normal 2" xfId="104" xr:uid="{00000000-0005-0000-0000-00001B000000}"/>
    <cellStyle name="Normal 2 2" xfId="212" xr:uid="{BE8D8A5F-2414-4ADA-A9A4-AEC8298D47ED}"/>
    <cellStyle name="Procent 2" xfId="89" xr:uid="{00000000-0005-0000-0000-00001C000000}"/>
    <cellStyle name="Procent 2 2" xfId="197" xr:uid="{C70269D8-5482-4EC4-A215-86E30D050FA1}"/>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2 2 2" xfId="144" xr:uid="{B021877B-6399-45DC-8604-8E386240AF3F}"/>
    <cellStyle name="SAPBEXHLevel0 2 3" xfId="143" xr:uid="{A1B68F91-80E1-4002-A9E8-D627E07DB231}"/>
    <cellStyle name="SAPBEXHLevel0 3" xfId="27" xr:uid="{00000000-0005-0000-0000-000036000000}"/>
    <cellStyle name="SAPBEXHLevel0 3 2" xfId="28" xr:uid="{00000000-0005-0000-0000-000037000000}"/>
    <cellStyle name="SAPBEXHLevel0 3 2 2" xfId="146" xr:uid="{F57A8636-6F42-48D2-A2D0-15085F2A7B42}"/>
    <cellStyle name="SAPBEXHLevel0 3 3" xfId="145" xr:uid="{F14B3303-EAD8-421C-9E93-E935FAFD0360}"/>
    <cellStyle name="SAPBEXHLevel0 4" xfId="142" xr:uid="{64C46BCC-09E0-413F-A0AF-922DE72A7E37}"/>
    <cellStyle name="SAPBEXHLevel0X" xfId="29" xr:uid="{00000000-0005-0000-0000-000038000000}"/>
    <cellStyle name="SAPBEXHLevel0X 2" xfId="30" xr:uid="{00000000-0005-0000-0000-000039000000}"/>
    <cellStyle name="SAPBEXHLevel0X 2 2" xfId="31" xr:uid="{00000000-0005-0000-0000-00003A000000}"/>
    <cellStyle name="SAPBEXHLevel0X 2 2 2" xfId="149" xr:uid="{54704ED8-D263-4044-86E4-19D3825117DF}"/>
    <cellStyle name="SAPBEXHLevel0X 2 3" xfId="148" xr:uid="{EF48686E-177C-44F3-A704-0EAB303FFDC8}"/>
    <cellStyle name="SAPBEXHLevel0X 3" xfId="32" xr:uid="{00000000-0005-0000-0000-00003B000000}"/>
    <cellStyle name="SAPBEXHLevel0X 3 2" xfId="33" xr:uid="{00000000-0005-0000-0000-00003C000000}"/>
    <cellStyle name="SAPBEXHLevel0X 3 2 2" xfId="151" xr:uid="{451D1996-F0CB-4B93-B2A2-D307DBDCDA80}"/>
    <cellStyle name="SAPBEXHLevel0X 3 3" xfId="150" xr:uid="{C83F76B3-848C-417E-87C0-A417F03D3C40}"/>
    <cellStyle name="SAPBEXHLevel0X 4" xfId="147" xr:uid="{6D05A4A5-5F2F-448E-B23B-492057E18C85}"/>
    <cellStyle name="SAPBEXHLevel1" xfId="34" xr:uid="{00000000-0005-0000-0000-00003D000000}"/>
    <cellStyle name="SAPBEXHLevel1 2" xfId="35" xr:uid="{00000000-0005-0000-0000-00003E000000}"/>
    <cellStyle name="SAPBEXHLevel1 2 2" xfId="36" xr:uid="{00000000-0005-0000-0000-00003F000000}"/>
    <cellStyle name="SAPBEXHLevel1 2 2 2" xfId="154" xr:uid="{3EFD2D33-A4BE-4612-AB84-B3C0E47F5513}"/>
    <cellStyle name="SAPBEXHLevel1 2 3" xfId="153" xr:uid="{35279AF4-B3CE-4D48-AD69-72D85F701AF6}"/>
    <cellStyle name="SAPBEXHLevel1 3" xfId="37" xr:uid="{00000000-0005-0000-0000-000040000000}"/>
    <cellStyle name="SAPBEXHLevel1 3 2" xfId="38" xr:uid="{00000000-0005-0000-0000-000041000000}"/>
    <cellStyle name="SAPBEXHLevel1 3 2 2" xfId="156" xr:uid="{145633CA-09CC-42D3-B728-FFBC88EF47E4}"/>
    <cellStyle name="SAPBEXHLevel1 3 3" xfId="155" xr:uid="{412E7296-00C0-41EC-8B4D-B103DA6E1256}"/>
    <cellStyle name="SAPBEXHLevel1 4" xfId="152" xr:uid="{E4C72B87-1E5B-435B-AC07-D1437597025D}"/>
    <cellStyle name="SAPBEXHLevel1X" xfId="39" xr:uid="{00000000-0005-0000-0000-000042000000}"/>
    <cellStyle name="SAPBEXHLevel1X 2" xfId="40" xr:uid="{00000000-0005-0000-0000-000043000000}"/>
    <cellStyle name="SAPBEXHLevel1X 2 2" xfId="41" xr:uid="{00000000-0005-0000-0000-000044000000}"/>
    <cellStyle name="SAPBEXHLevel1X 2 2 2" xfId="159" xr:uid="{3BE6D067-2704-4DC5-9FF5-C3C103B85C89}"/>
    <cellStyle name="SAPBEXHLevel1X 2 3" xfId="158" xr:uid="{D1D01D6E-CFDA-4FA9-B67A-1BA5DA06DECD}"/>
    <cellStyle name="SAPBEXHLevel1X 3" xfId="42" xr:uid="{00000000-0005-0000-0000-000045000000}"/>
    <cellStyle name="SAPBEXHLevel1X 3 2" xfId="43" xr:uid="{00000000-0005-0000-0000-000046000000}"/>
    <cellStyle name="SAPBEXHLevel1X 3 2 2" xfId="161" xr:uid="{AC72D2AB-4FBE-4533-B57D-B8A9F99D5ED6}"/>
    <cellStyle name="SAPBEXHLevel1X 3 3" xfId="160" xr:uid="{ACF1FC08-4EB3-4AFA-91D0-0721E93AF18A}"/>
    <cellStyle name="SAPBEXHLevel1X 4" xfId="157" xr:uid="{80916746-A03E-4130-AB1F-E02859861838}"/>
    <cellStyle name="SAPBEXHLevel2" xfId="44" xr:uid="{00000000-0005-0000-0000-000047000000}"/>
    <cellStyle name="SAPBEXHLevel2 2" xfId="45" xr:uid="{00000000-0005-0000-0000-000048000000}"/>
    <cellStyle name="SAPBEXHLevel2 2 2" xfId="46" xr:uid="{00000000-0005-0000-0000-000049000000}"/>
    <cellStyle name="SAPBEXHLevel2 2 2 2" xfId="164" xr:uid="{11B63ECA-2B85-43CC-92BA-148B94D67BB8}"/>
    <cellStyle name="SAPBEXHLevel2 2 3" xfId="163" xr:uid="{F6E605F0-DE5C-4F43-A321-246547371A6A}"/>
    <cellStyle name="SAPBEXHLevel2 3" xfId="47" xr:uid="{00000000-0005-0000-0000-00004A000000}"/>
    <cellStyle name="SAPBEXHLevel2 3 2" xfId="48" xr:uid="{00000000-0005-0000-0000-00004B000000}"/>
    <cellStyle name="SAPBEXHLevel2 3 2 2" xfId="166" xr:uid="{EF507149-6BC9-4C73-8EC4-1DF66F813EF7}"/>
    <cellStyle name="SAPBEXHLevel2 3 3" xfId="165" xr:uid="{DF622A8A-5050-4D79-B637-FD5E1E5491F7}"/>
    <cellStyle name="SAPBEXHLevel2 4" xfId="162" xr:uid="{F9DC0AB1-312B-4B97-9ADF-A4B37AEC5F08}"/>
    <cellStyle name="SAPBEXHLevel2X" xfId="49" xr:uid="{00000000-0005-0000-0000-00004C000000}"/>
    <cellStyle name="SAPBEXHLevel2X 2" xfId="50" xr:uid="{00000000-0005-0000-0000-00004D000000}"/>
    <cellStyle name="SAPBEXHLevel2X 2 2" xfId="51" xr:uid="{00000000-0005-0000-0000-00004E000000}"/>
    <cellStyle name="SAPBEXHLevel2X 2 2 2" xfId="169" xr:uid="{9E0507A5-3FBA-4D3D-B322-BF691065018D}"/>
    <cellStyle name="SAPBEXHLevel2X 2 3" xfId="168" xr:uid="{853076D7-7C16-478D-A919-CABD73989641}"/>
    <cellStyle name="SAPBEXHLevel2X 3" xfId="52" xr:uid="{00000000-0005-0000-0000-00004F000000}"/>
    <cellStyle name="SAPBEXHLevel2X 3 2" xfId="53" xr:uid="{00000000-0005-0000-0000-000050000000}"/>
    <cellStyle name="SAPBEXHLevel2X 3 2 2" xfId="171" xr:uid="{2358E2B5-7842-498E-B8FD-C4A6714551DC}"/>
    <cellStyle name="SAPBEXHLevel2X 3 3" xfId="170" xr:uid="{E6960431-94E0-4A16-8B7F-1C6EDC30B1E8}"/>
    <cellStyle name="SAPBEXHLevel2X 4" xfId="167" xr:uid="{8D818C4B-065C-44B8-BDE1-446220A0FC70}"/>
    <cellStyle name="SAPBEXHLevel3" xfId="54" xr:uid="{00000000-0005-0000-0000-000051000000}"/>
    <cellStyle name="SAPBEXHLevel3 2" xfId="55" xr:uid="{00000000-0005-0000-0000-000052000000}"/>
    <cellStyle name="SAPBEXHLevel3 2 2" xfId="56" xr:uid="{00000000-0005-0000-0000-000053000000}"/>
    <cellStyle name="SAPBEXHLevel3 2 2 2" xfId="174" xr:uid="{075BC72D-E078-430B-989A-1EB583D4F272}"/>
    <cellStyle name="SAPBEXHLevel3 2 3" xfId="173" xr:uid="{2EBD6770-0D07-4B3B-8965-C2D4D344D16D}"/>
    <cellStyle name="SAPBEXHLevel3 3" xfId="57" xr:uid="{00000000-0005-0000-0000-000054000000}"/>
    <cellStyle name="SAPBEXHLevel3 3 2" xfId="58" xr:uid="{00000000-0005-0000-0000-000055000000}"/>
    <cellStyle name="SAPBEXHLevel3 3 2 2" xfId="176" xr:uid="{AB4B8DDB-16C5-482F-B0BD-0A3B0A30C3AC}"/>
    <cellStyle name="SAPBEXHLevel3 3 3" xfId="175" xr:uid="{CBC88E92-8F18-4CF9-A762-34583FE728D2}"/>
    <cellStyle name="SAPBEXHLevel3 4" xfId="172" xr:uid="{D9D10570-1F00-4834-ACC4-CF6B970713CA}"/>
    <cellStyle name="SAPBEXHLevel3X" xfId="59" xr:uid="{00000000-0005-0000-0000-000056000000}"/>
    <cellStyle name="SAPBEXHLevel3X 2" xfId="60" xr:uid="{00000000-0005-0000-0000-000057000000}"/>
    <cellStyle name="SAPBEXHLevel3X 2 2" xfId="61" xr:uid="{00000000-0005-0000-0000-000058000000}"/>
    <cellStyle name="SAPBEXHLevel3X 2 2 2" xfId="179" xr:uid="{3095E71A-25D9-4726-BBF0-B05058BE1B9A}"/>
    <cellStyle name="SAPBEXHLevel3X 2 3" xfId="178" xr:uid="{EE23C102-1E4F-4DEA-98DB-F7921CCD03F0}"/>
    <cellStyle name="SAPBEXHLevel3X 3" xfId="62" xr:uid="{00000000-0005-0000-0000-000059000000}"/>
    <cellStyle name="SAPBEXHLevel3X 3 2" xfId="63" xr:uid="{00000000-0005-0000-0000-00005A000000}"/>
    <cellStyle name="SAPBEXHLevel3X 3 2 2" xfId="181" xr:uid="{293ECF1E-CA4B-4280-B5FE-5D37B02ABFDA}"/>
    <cellStyle name="SAPBEXHLevel3X 3 3" xfId="180" xr:uid="{0A7446A9-E702-4404-B7FE-30AFFB6D1B6C}"/>
    <cellStyle name="SAPBEXHLevel3X 4" xfId="177" xr:uid="{7CC9686D-10C8-48C8-BC31-1B937E32ABDC}"/>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0 2" xfId="193" xr:uid="{A4FD8E8E-6B2B-4A7C-B7BA-7A6250225229}"/>
    <cellStyle name="Standaard 11" xfId="86" xr:uid="{00000000-0005-0000-0000-000069000000}"/>
    <cellStyle name="Standaard 11 2" xfId="194" xr:uid="{75C44041-025A-418A-9A5F-9FFB071D1F64}"/>
    <cellStyle name="Standaard 12" xfId="87" xr:uid="{00000000-0005-0000-0000-00006A000000}"/>
    <cellStyle name="Standaard 12 2" xfId="195" xr:uid="{99A09CE5-EC1E-4988-B3FA-51BBC654118E}"/>
    <cellStyle name="Standaard 13" xfId="88" xr:uid="{00000000-0005-0000-0000-00006B000000}"/>
    <cellStyle name="Standaard 13 2" xfId="196" xr:uid="{955AE206-079D-419A-98DE-9765163C8511}"/>
    <cellStyle name="Standaard 14" xfId="90" xr:uid="{00000000-0005-0000-0000-00006C000000}"/>
    <cellStyle name="Standaard 14 2" xfId="198" xr:uid="{E07B0854-B802-4BCC-B7C5-F1DEF8F498FB}"/>
    <cellStyle name="Standaard 15" xfId="91" xr:uid="{00000000-0005-0000-0000-00006D000000}"/>
    <cellStyle name="Standaard 15 2" xfId="199" xr:uid="{F2204C39-7F1E-4B57-95C5-8F4326A7A2DF}"/>
    <cellStyle name="Standaard 16" xfId="92" xr:uid="{00000000-0005-0000-0000-00006E000000}"/>
    <cellStyle name="Standaard 16 2" xfId="200" xr:uid="{067362E0-6EA9-41E2-AE53-25842FF6751C}"/>
    <cellStyle name="Standaard 17" xfId="93" xr:uid="{00000000-0005-0000-0000-00006F000000}"/>
    <cellStyle name="Standaard 17 2" xfId="201" xr:uid="{AF9FBE0D-106E-4479-844B-555FCB55EDFE}"/>
    <cellStyle name="Standaard 18" xfId="94" xr:uid="{00000000-0005-0000-0000-000070000000}"/>
    <cellStyle name="Standaard 18 2" xfId="202" xr:uid="{024FBFCE-02D4-4C56-9A08-3DAA71B7FB2F}"/>
    <cellStyle name="Standaard 19" xfId="95" xr:uid="{00000000-0005-0000-0000-000071000000}"/>
    <cellStyle name="Standaard 19 2" xfId="203" xr:uid="{B4D12C84-23E1-4E85-954B-C131DA1124D2}"/>
    <cellStyle name="Standaard 2" xfId="74" xr:uid="{00000000-0005-0000-0000-000072000000}"/>
    <cellStyle name="Standaard 2 2" xfId="75" xr:uid="{00000000-0005-0000-0000-000073000000}"/>
    <cellStyle name="Standaard 2 2 2" xfId="183" xr:uid="{DBC1FAD7-25F9-49E6-AF0A-58B7D9496539}"/>
    <cellStyle name="Standaard 2 3" xfId="182" xr:uid="{E2D3F7B8-6C47-4886-8E97-2CBD9F1F7BAE}"/>
    <cellStyle name="Standaard 20" xfId="96" xr:uid="{00000000-0005-0000-0000-000074000000}"/>
    <cellStyle name="Standaard 20 2" xfId="204" xr:uid="{6606B8FC-EEC6-46A2-9EEC-6D958E8C94EC}"/>
    <cellStyle name="Standaard 21" xfId="97" xr:uid="{00000000-0005-0000-0000-000075000000}"/>
    <cellStyle name="Standaard 21 2" xfId="205" xr:uid="{E4DBC31B-E2A4-421B-B7B1-63268FABA2EF}"/>
    <cellStyle name="Standaard 22" xfId="98" xr:uid="{00000000-0005-0000-0000-000076000000}"/>
    <cellStyle name="Standaard 22 2" xfId="206" xr:uid="{65620B09-87A9-426D-9160-A9B9FAF1AAED}"/>
    <cellStyle name="Standaard 23" xfId="99" xr:uid="{00000000-0005-0000-0000-000077000000}"/>
    <cellStyle name="Standaard 23 2" xfId="207" xr:uid="{46D77090-42AF-4AD5-87C1-F1E423F23E1C}"/>
    <cellStyle name="Standaard 24" xfId="100" xr:uid="{00000000-0005-0000-0000-000078000000}"/>
    <cellStyle name="Standaard 24 2" xfId="208" xr:uid="{C0417769-3EB8-4564-8E7B-7C0B3DEA37C8}"/>
    <cellStyle name="Standaard 25" xfId="101" xr:uid="{00000000-0005-0000-0000-000079000000}"/>
    <cellStyle name="Standaard 25 2" xfId="209" xr:uid="{29C1F7B0-8DC3-40F0-A56B-EE53867764CD}"/>
    <cellStyle name="Standaard 26" xfId="102" xr:uid="{00000000-0005-0000-0000-00007A000000}"/>
    <cellStyle name="Standaard 26 2" xfId="210" xr:uid="{18C1767D-2568-4200-9C44-7D5E1FC42803}"/>
    <cellStyle name="Standaard 27" xfId="103" xr:uid="{00000000-0005-0000-0000-00007B000000}"/>
    <cellStyle name="Standaard 27 2" xfId="211" xr:uid="{3F07AD7A-AC07-4352-B98F-6DBFCC05330F}"/>
    <cellStyle name="Standaard 28" xfId="1" xr:uid="{00000000-0005-0000-0000-00007C000000}"/>
    <cellStyle name="Standaard 3" xfId="76" xr:uid="{00000000-0005-0000-0000-00007D000000}"/>
    <cellStyle name="Standaard 3 2" xfId="77" xr:uid="{00000000-0005-0000-0000-00007E000000}"/>
    <cellStyle name="Standaard 3 2 2" xfId="185" xr:uid="{4AC3B377-DF6B-4457-AB24-7674E37C8293}"/>
    <cellStyle name="Standaard 3 3" xfId="184" xr:uid="{483CBBD2-B481-4368-BD59-B1B7621F440D}"/>
    <cellStyle name="Standaard 4" xfId="78" xr:uid="{00000000-0005-0000-0000-00007F000000}"/>
    <cellStyle name="Standaard 4 2" xfId="79" xr:uid="{00000000-0005-0000-0000-000080000000}"/>
    <cellStyle name="Standaard 4 2 2" xfId="187" xr:uid="{72D2D09E-8D37-4CC1-AE99-D0E1EC2462FF}"/>
    <cellStyle name="Standaard 4 3" xfId="186" xr:uid="{B5F77ED5-DDBB-4302-87BA-6EE02649E263}"/>
    <cellStyle name="Standaard 5" xfId="80" xr:uid="{00000000-0005-0000-0000-000081000000}"/>
    <cellStyle name="Standaard 5 2" xfId="188" xr:uid="{A073D034-2000-4015-843F-211F126BCB56}"/>
    <cellStyle name="Standaard 6" xfId="81" xr:uid="{00000000-0005-0000-0000-000082000000}"/>
    <cellStyle name="Standaard 6 2" xfId="189" xr:uid="{6F49BDBB-788C-4789-BB9A-3F2130BBF610}"/>
    <cellStyle name="Standaard 7" xfId="82" xr:uid="{00000000-0005-0000-0000-000083000000}"/>
    <cellStyle name="Standaard 7 2" xfId="190" xr:uid="{8CB70060-BB76-43C4-8697-BA8A27AAF3A3}"/>
    <cellStyle name="Standaard 8" xfId="83" xr:uid="{00000000-0005-0000-0000-000084000000}"/>
    <cellStyle name="Standaard 8 2" xfId="191" xr:uid="{BD3209DA-D953-4EF6-BCD6-C170F548BFCC}"/>
    <cellStyle name="Standaard 9" xfId="84" xr:uid="{00000000-0005-0000-0000-000085000000}"/>
    <cellStyle name="Standaard 9 2" xfId="192" xr:uid="{9CA789B8-E3A7-423B-AC28-D2A6C26EA556}"/>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30">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66" formatCode="m/d/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66" formatCode="m/d/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29"/>
      <tableStyleElement type="headerRow" dxfId="128"/>
      <tableStyleElement type="firstColumn" dxfId="127"/>
      <tableStyleElement type="lastColumn" dxfId="126"/>
      <tableStyleElement type="firstRowStripe" dxfId="125"/>
      <tableStyleElement type="secondRowStripe" dxfId="124"/>
      <tableStyleElement type="firstColumnStripe" dxfId="123"/>
      <tableStyleElement type="secondColumnStripe" dxfId="122"/>
    </tableStyle>
    <tableStyle name="Tabelstijl 2" pivot="0" count="3" xr9:uid="{00000000-0011-0000-FFFF-FFFF01000000}">
      <tableStyleElement type="wholeTable" dxfId="121"/>
      <tableStyleElement type="headerRow" dxfId="120"/>
      <tableStyleElement type="secondRowStripe" dxfId="119"/>
    </tableStyle>
  </tableStyles>
  <colors>
    <mruColors>
      <color rgb="FFDCE6F1"/>
      <color rgb="FF0070C0"/>
      <color rgb="FF00FF00"/>
      <color rgb="FFFFC0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4</c:v>
                </c:pt>
                <c:pt idx="2">
                  <c:v>12</c:v>
                </c:pt>
                <c:pt idx="3">
                  <c:v>8</c:v>
                </c:pt>
                <c:pt idx="4">
                  <c:v>5</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4</c:v>
                </c:pt>
                <c:pt idx="2">
                  <c:v>12</c:v>
                </c:pt>
                <c:pt idx="3">
                  <c:v>8</c:v>
                </c:pt>
                <c:pt idx="4">
                  <c:v>6</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158</c:v>
                </c:pt>
                <c:pt idx="1">
                  <c:v>11</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0</c:v>
                </c:pt>
                <c:pt idx="1">
                  <c:v>4</c:v>
                </c:pt>
                <c:pt idx="2">
                  <c:v>12</c:v>
                </c:pt>
                <c:pt idx="3">
                  <c:v>8</c:v>
                </c:pt>
                <c:pt idx="4">
                  <c:v>5</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0</c:v>
                </c:pt>
                <c:pt idx="1">
                  <c:v>4</c:v>
                </c:pt>
                <c:pt idx="2">
                  <c:v>12</c:v>
                </c:pt>
                <c:pt idx="3">
                  <c:v>8</c:v>
                </c:pt>
                <c:pt idx="4">
                  <c:v>6</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en-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158</c:v>
                </c:pt>
                <c:pt idx="1">
                  <c:v>11</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4</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1</c:v>
                </c:pt>
                <c:pt idx="1">
                  <c:v>1</c:v>
                </c:pt>
                <c:pt idx="2">
                  <c:v>13</c:v>
                </c:pt>
                <c:pt idx="3">
                  <c:v>14</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2202832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5</xdr:col>
      <xdr:colOff>92</xdr:colOff>
      <xdr:row>0</xdr:row>
      <xdr:rowOff>106639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63017" y="104734"/>
          <a:ext cx="1181135" cy="430730"/>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2082893</xdr:colOff>
      <xdr:row>0</xdr:row>
      <xdr:rowOff>103464</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36983" y="101559"/>
          <a:ext cx="1207169" cy="43390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589297</xdr:colOff>
      <xdr:row>0</xdr:row>
      <xdr:rowOff>898566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6</xdr:col>
      <xdr:colOff>2116108</xdr:colOff>
      <xdr:row>0</xdr:row>
      <xdr:rowOff>99019</xdr:rowOff>
    </xdr:from>
    <xdr:to>
      <xdr:col>7</xdr:col>
      <xdr:colOff>891828</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274973" y="95209"/>
          <a:ext cx="1040765" cy="44025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923715" y="101559"/>
          <a:ext cx="1203372" cy="43390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37865" y="54360"/>
          <a:ext cx="1431939" cy="53238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2875"/>
          <a:ext cx="1200819" cy="43581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200819" cy="43581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4370" y="5406390"/>
          <a:ext cx="1200819" cy="433905"/>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2875"/>
          <a:ext cx="1200819" cy="43581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2875"/>
          <a:ext cx="1200819" cy="43581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19050</xdr:colOff>
      <xdr:row>27</xdr:row>
      <xdr:rowOff>200025</xdr:rowOff>
    </xdr:from>
    <xdr:to>
      <xdr:col>1</xdr:col>
      <xdr:colOff>1216059</xdr:colOff>
      <xdr:row>27</xdr:row>
      <xdr:rowOff>632025</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701040" y="12536805"/>
          <a:ext cx="1200819" cy="426285"/>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2875"/>
          <a:ext cx="1200819" cy="43581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45805"/>
          <a:ext cx="1200819" cy="428190"/>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10950"/>
          <a:ext cx="1200819" cy="43581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2875"/>
          <a:ext cx="1200819" cy="43581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3350"/>
          <a:ext cx="1489089" cy="541905"/>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1905"/>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85800" y="133350"/>
          <a:ext cx="1200819" cy="43581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85800" y="11668125"/>
          <a:ext cx="1200819" cy="43581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3350"/>
          <a:ext cx="1200819" cy="43581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2475"/>
          <a:ext cx="1200819" cy="43581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2875"/>
          <a:ext cx="1200819" cy="43581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2970" y="12020550"/>
          <a:ext cx="1200819" cy="432000"/>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2875"/>
          <a:ext cx="1200819" cy="43581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2875"/>
          <a:ext cx="1200819" cy="43581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1875"/>
          <a:ext cx="1200819" cy="43581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18" dataDxfId="117">
  <autoFilter ref="B3:F7" xr:uid="{00000000-0009-0000-0100-000006000000}"/>
  <tableColumns count="5">
    <tableColumn id="1" xr3:uid="{00000000-0010-0000-0000-000001000000}" name="Risicosessies" dataDxfId="116"/>
    <tableColumn id="2" xr3:uid="{00000000-0010-0000-0000-000002000000}" name="Datum risicosessie" dataDxfId="115"/>
    <tableColumn id="3" xr3:uid="{00000000-0010-0000-0000-000003000000}" name="Projectfase" dataDxfId="114"/>
    <tableColumn id="4" xr3:uid="{00000000-0010-0000-0000-000004000000}" name="Scope risicosessie" dataDxfId="113"/>
    <tableColumn id="5" xr3:uid="{00000000-0010-0000-0000-000005000000}" name="Aanwezigen risicosessie" dataDxfId="112"/>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H179" headerRowDxfId="111" dataDxfId="110" totalsRowDxfId="108" tableBorderDxfId="109" totalsRowBorderDxfId="107">
  <autoFilter ref="B6:AH179" xr:uid="{00000000-0009-0000-0100-000005000000}"/>
  <sortState xmlns:xlrd2="http://schemas.microsoft.com/office/spreadsheetml/2017/richdata2" ref="B7:AG7">
    <sortCondition ref="B6:B7"/>
  </sortState>
  <tableColumns count="33">
    <tableColumn id="1" xr3:uid="{00000000-0010-0000-0100-000001000000}" name="Nr" totalsRowLabel="Totaal" dataDxfId="106" totalsRowDxfId="105"/>
    <tableColumn id="2" xr3:uid="{00000000-0010-0000-0100-000002000000}" name="Bron" dataDxfId="104" totalsRowDxfId="103"/>
    <tableColumn id="3" xr3:uid="{00000000-0010-0000-0100-000003000000}" name="Veiligheidsdomein" dataDxfId="102" totalsRowDxfId="101"/>
    <tableColumn id="4" xr3:uid="{00000000-0010-0000-0100-000004000000}" name="Werkzaamheden / activiteit" dataDxfId="100" totalsRowDxfId="99"/>
    <tableColumn id="5" xr3:uid="{00000000-0010-0000-0100-000005000000}" name="Locatie / specifieke plek" dataDxfId="98" totalsRowDxfId="97"/>
    <tableColumn id="6" xr3:uid="{00000000-0010-0000-0100-000006000000}" name="Gevaar" dataDxfId="96" totalsRowDxfId="95"/>
    <tableColumn id="7" xr3:uid="{00000000-0010-0000-0100-000007000000}" name="Risico / beschrijving" dataDxfId="94" totalsRowDxfId="93"/>
    <tableColumn id="8" xr3:uid="{00000000-0010-0000-0100-000008000000}" name="Mogelijke oorzaken" dataDxfId="92" totalsRowDxfId="91"/>
    <tableColumn id="9" xr3:uid="{00000000-0010-0000-0100-000009000000}" name="Mogelijke effecten" dataDxfId="90" totalsRowDxfId="89"/>
    <tableColumn id="11" xr3:uid="{00000000-0010-0000-0100-00000B000000}" name="E1" dataDxfId="88" totalsRowDxfId="87"/>
    <tableColumn id="32" xr3:uid="{00000000-0010-0000-0100-000020000000}" name="E12" dataDxfId="86">
      <calculatedColumnFormula>IF(Tabel_RIE[[#This Row],[E1]]&gt;0,VLOOKUP(Tabel_RIE[[#This Row],[E1]],Tabel_FK_E[],2,FALSE),"")</calculatedColumnFormula>
    </tableColumn>
    <tableColumn id="12" xr3:uid="{00000000-0010-0000-0100-00000C000000}" name="B1" dataDxfId="85" totalsRowDxfId="84"/>
    <tableColumn id="36" xr3:uid="{00000000-0010-0000-0100-000024000000}" name="B12" dataDxfId="83">
      <calculatedColumnFormula>IF(Tabel_RIE[[#This Row],[B1]]&gt;0,VLOOKUP(Tabel_RIE[[#This Row],[B1]],Tabel_FK_B[],2,FALSE),"")</calculatedColumnFormula>
    </tableColumn>
    <tableColumn id="13" xr3:uid="{00000000-0010-0000-0100-00000D000000}" name="W1" dataDxfId="82" totalsRowDxfId="81"/>
    <tableColumn id="37" xr3:uid="{00000000-0010-0000-0100-000025000000}" name="W12" dataDxfId="80">
      <calculatedColumnFormula>IF(Tabel_RIE[[#This Row],[W1]]&gt;0,VLOOKUP(Tabel_RIE[[#This Row],[W1]],Tabel_FK_W[],2,FALSE),"")</calculatedColumnFormula>
    </tableColumn>
    <tableColumn id="38" xr3:uid="{00000000-0010-0000-0100-000026000000}" name="R11" dataDxfId="79">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78">
      <calculatedColumnFormula>IF(OR(Tabel_RIE[[#This Row],[E12]]="",Tabel_RIE[[#This Row],[B12]]="",Tabel_RIE[[#This Row],[W12]]=""),"",Tabel_RIE[[#This Row],[E12]]*Tabel_RIE[[#This Row],[B12]]*Tabel_RIE[[#This Row],[W12]])</calculatedColumnFormula>
    </tableColumn>
    <tableColumn id="20" xr3:uid="{00000000-0010-0000-0100-000014000000}" name="Uitleg arbeidshygiënische strategie" dataDxfId="77" totalsRowDxfId="76">
      <calculatedColumnFormula>$S$1</calculatedColumnFormula>
    </tableColumn>
    <tableColumn id="21" xr3:uid="{00000000-0010-0000-0100-000015000000}" name="Maatregelen" dataDxfId="75" totalsRowDxfId="74"/>
    <tableColumn id="22" xr3:uid="{00000000-0010-0000-0100-000016000000}" name="Actiehouder" dataDxfId="73" totalsRowDxfId="72"/>
    <tableColumn id="23" xr3:uid="{00000000-0010-0000-0100-000017000000}" name="E2" dataDxfId="71" totalsRowDxfId="70"/>
    <tableColumn id="39" xr3:uid="{00000000-0010-0000-0100-000027000000}" name="E3" dataDxfId="69" totalsRowDxfId="68">
      <calculatedColumnFormula>IF(Tabel_RIE[[#This Row],[E2]]&gt;0,VLOOKUP(Tabel_RIE[[#This Row],[E2]],Tabel_FK_E[],2,FALSE),"")</calculatedColumnFormula>
    </tableColumn>
    <tableColumn id="24" xr3:uid="{00000000-0010-0000-0100-000018000000}" name="B2" dataDxfId="67" totalsRowDxfId="66"/>
    <tableColumn id="40" xr3:uid="{00000000-0010-0000-0100-000028000000}" name="B3" dataDxfId="65" totalsRowDxfId="64">
      <calculatedColumnFormula>IF(Tabel_RIE[[#This Row],[B2]]&gt;0,VLOOKUP(Tabel_RIE[[#This Row],[B2]],Tabel_FK_B[],2,FALSE),"")</calculatedColumnFormula>
    </tableColumn>
    <tableColumn id="25" xr3:uid="{00000000-0010-0000-0100-000019000000}" name="W2" dataDxfId="63" totalsRowDxfId="62"/>
    <tableColumn id="41" xr3:uid="{00000000-0010-0000-0100-000029000000}" name="W3" dataDxfId="61" totalsRowDxfId="60">
      <calculatedColumnFormula>IF(Tabel_RIE[[#This Row],[W2]]&gt;0,VLOOKUP(Tabel_RIE[[#This Row],[W2]],Tabel_FK_W[],2,FALSE),"")</calculatedColumnFormula>
    </tableColumn>
    <tableColumn id="42" xr3:uid="{00000000-0010-0000-0100-00002A000000}" name="R21" dataDxfId="59" totalsRowDxfId="58">
      <calculatedColumnFormula>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calculatedColumnFormula>
    </tableColumn>
    <tableColumn id="26" xr3:uid="{00000000-0010-0000-0100-00001A000000}" name="R22" dataDxfId="57" totalsRowDxfId="56"/>
    <tableColumn id="27" xr3:uid="{00000000-0010-0000-0100-00001B000000}" name="Restrisico's" dataDxfId="55" totalsRowDxfId="54"/>
    <tableColumn id="28" xr3:uid="{00000000-0010-0000-0100-00001C000000}" name="Revisie + datum" dataDxfId="53" totalsRowDxfId="52"/>
    <tableColumn id="43" xr3:uid="{00000000-0010-0000-0100-00002B000000}" name="R-volledig" dataDxfId="51" totalsRowDxfId="50">
      <calculatedColumnFormula>IF(AND(Tabel_RIE[[#This Row],[Locatie / specifieke plek]]&lt;&gt;"",Tabel_RIE[[#This Row],[Gevaar]]&lt;&gt;"",Tabel_RIE[[#This Row],[Risico / beschrijving]]&lt;&gt;"",Tabel_RIE[[#This Row],[Mogelijke oorzaken]]&lt;&gt;"",Tabel_RIE[[#This Row],[Mogelijke effecten]]&lt;&gt;"",Tabel_RIE[[#This Row],[R12]]&lt;&gt;"",#REF!&lt;&gt;""),"Ja","Nee")</calculatedColumnFormula>
    </tableColumn>
    <tableColumn id="44" xr3:uid="{00000000-0010-0000-0100-00002C000000}" name="Reductie" dataDxfId="49" totalsRowDxfId="48">
      <calculatedColumnFormula>IF(AND(Tabel_RIE[[#This Row],[R12]]&gt;=70,Tabel_RIE[[#This Row],[R22]]&lt;70),"Ja","Nee")</calculatedColumnFormula>
    </tableColumn>
    <tableColumn id="45" xr3:uid="{00000000-0010-0000-0100-00002D000000}" name="R-actueel" totalsRowFunction="count" dataDxfId="47" totalsRowDxfId="46">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7" headerRowCount="0" totalsRowShown="0" headerRowDxfId="45" dataDxfId="43" headerRowBorderDxfId="44">
  <tableColumns count="2">
    <tableColumn id="1" xr3:uid="{00000000-0010-0000-0200-000001000000}" name="Veiligheidsdomein" headerRowDxfId="42" dataDxfId="41"/>
    <tableColumn id="2" xr3:uid="{00000000-0010-0000-0200-000002000000}" name="Omschrijving" headerRowDxfId="40" dataDxfId="3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8" dataDxfId="36" headerRowBorderDxfId="37" tableBorderDxfId="35" totalsRowBorderDxfId="34">
  <autoFilter ref="B14:C19" xr:uid="{00000000-0009-0000-0100-000001000000}"/>
  <tableColumns count="2">
    <tableColumn id="1" xr3:uid="{00000000-0010-0000-0300-000001000000}" name="Omschrijving" dataDxfId="33"/>
    <tableColumn id="2" xr3:uid="{00000000-0010-0000-0300-000002000000}" name="Effect (E)" dataDxfId="32"/>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1" dataDxfId="29" headerRowBorderDxfId="30" tableBorderDxfId="28" totalsRowBorderDxfId="27">
  <autoFilter ref="B21:C27" xr:uid="{00000000-0009-0000-0100-000002000000}"/>
  <tableColumns count="2">
    <tableColumn id="1" xr3:uid="{00000000-0010-0000-0400-000001000000}" name="Omschrijving" dataDxfId="26"/>
    <tableColumn id="2" xr3:uid="{00000000-0010-0000-0400-000002000000}" name="Blootstelling (B)" dataDxfId="25"/>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4" dataDxfId="22" headerRowBorderDxfId="23" tableBorderDxfId="21" totalsRowBorderDxfId="20">
  <autoFilter ref="B29:C36" xr:uid="{00000000-0009-0000-0100-000003000000}"/>
  <tableColumns count="2">
    <tableColumn id="1" xr3:uid="{00000000-0010-0000-0500-000001000000}" name="Omschrijving" dataDxfId="19"/>
    <tableColumn id="2" xr3:uid="{00000000-0010-0000-0500-000002000000}" name="Waarschijnlijkheid (W)" dataDxfId="18"/>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7" dataDxfId="15" headerRowBorderDxfId="16" tableBorderDxfId="14" totalsRowBorderDxfId="13">
  <autoFilter ref="F7:H12" xr:uid="{00000000-0009-0000-0100-000004000000}"/>
  <tableColumns count="3">
    <tableColumn id="1" xr3:uid="{00000000-0010-0000-0600-000001000000}" name="Risicoscore (R)" dataDxfId="12"/>
    <tableColumn id="2" xr3:uid="{00000000-0010-0000-0600-000002000000}" name="Risico" dataDxfId="11"/>
    <tableColumn id="4" xr3:uid="{00000000-0010-0000-0600-000004000000}" name="Te nemen maatregel" dataDxfId="10"/>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zoomScaleNormal="100" zoomScaleSheetLayoutView="100" workbookViewId="0">
      <selection activeCell="C9" sqref="C9:F9"/>
    </sheetView>
  </sheetViews>
  <sheetFormatPr defaultColWidth="9" defaultRowHeight="11.4" x14ac:dyDescent="0.2"/>
  <cols>
    <col min="1" max="1" width="2.59765625" style="80" customWidth="1"/>
    <col min="2" max="3" width="33.59765625" style="77" customWidth="1"/>
    <col min="4" max="4" width="3.59765625" style="77" customWidth="1"/>
    <col min="5" max="6" width="33.59765625" style="77" customWidth="1"/>
    <col min="7" max="7" width="2.59765625" style="80" customWidth="1"/>
    <col min="8" max="13" width="9" style="80"/>
    <col min="14" max="14" width="4.09765625" style="80" customWidth="1"/>
    <col min="15" max="16384" width="9" style="80"/>
  </cols>
  <sheetData>
    <row r="1" spans="1:8" ht="84.75" customHeight="1" x14ac:dyDescent="0.2">
      <c r="A1" s="80" t="s">
        <v>0</v>
      </c>
      <c r="B1" s="169" t="s">
        <v>1</v>
      </c>
      <c r="C1" s="169"/>
      <c r="D1" s="169"/>
      <c r="E1" s="169"/>
      <c r="F1" s="169"/>
      <c r="G1" s="80" t="s">
        <v>0</v>
      </c>
    </row>
    <row r="2" spans="1:8" ht="12" thickBot="1" x14ac:dyDescent="0.25">
      <c r="B2" s="80"/>
      <c r="C2" s="80"/>
      <c r="D2" s="80"/>
      <c r="E2" s="80"/>
      <c r="F2" s="80"/>
    </row>
    <row r="3" spans="1:8" ht="24.9" customHeight="1" x14ac:dyDescent="0.2">
      <c r="B3" s="95" t="s">
        <v>2</v>
      </c>
      <c r="C3" s="82" t="s">
        <v>3</v>
      </c>
      <c r="D3" s="78"/>
      <c r="E3" s="98" t="s">
        <v>4</v>
      </c>
      <c r="F3" s="83">
        <v>45973</v>
      </c>
      <c r="H3" s="92"/>
    </row>
    <row r="4" spans="1:8" ht="24.9" customHeight="1" x14ac:dyDescent="0.2">
      <c r="B4" s="96" t="s">
        <v>5</v>
      </c>
      <c r="C4" s="84"/>
      <c r="D4" s="78"/>
      <c r="E4" s="99" t="s">
        <v>6</v>
      </c>
      <c r="F4" s="85">
        <v>1</v>
      </c>
      <c r="H4" s="92"/>
    </row>
    <row r="5" spans="1:8" ht="24.9" customHeight="1" thickBot="1" x14ac:dyDescent="0.25">
      <c r="B5" s="97" t="s">
        <v>7</v>
      </c>
      <c r="C5" s="86"/>
      <c r="D5" s="78"/>
      <c r="E5" s="100" t="s">
        <v>8</v>
      </c>
      <c r="F5" s="87" t="s">
        <v>9</v>
      </c>
      <c r="H5" s="92"/>
    </row>
    <row r="6" spans="1:8" ht="11.25" customHeight="1" thickBot="1" x14ac:dyDescent="0.25">
      <c r="B6" s="81"/>
      <c r="C6" s="81"/>
      <c r="D6" s="94"/>
      <c r="E6" s="80"/>
      <c r="F6" s="80"/>
    </row>
    <row r="7" spans="1:8" ht="24.9" customHeight="1" thickBot="1" x14ac:dyDescent="0.25">
      <c r="B7" s="81"/>
      <c r="C7" s="81"/>
      <c r="D7" s="94"/>
      <c r="E7" s="101" t="s">
        <v>10</v>
      </c>
      <c r="F7" s="88"/>
    </row>
    <row r="8" spans="1:8" ht="11.25" customHeight="1" thickBot="1" x14ac:dyDescent="0.25">
      <c r="B8" s="93"/>
      <c r="C8" s="81"/>
      <c r="D8" s="80"/>
      <c r="E8" s="80"/>
      <c r="F8" s="80"/>
    </row>
    <row r="9" spans="1:8" ht="150" customHeight="1" x14ac:dyDescent="0.2">
      <c r="B9" s="102" t="s">
        <v>11</v>
      </c>
      <c r="C9" s="170" t="s">
        <v>378</v>
      </c>
      <c r="D9" s="171"/>
      <c r="E9" s="171"/>
      <c r="F9" s="172"/>
    </row>
    <row r="11" spans="1:8" x14ac:dyDescent="0.2">
      <c r="B11" s="173" t="s">
        <v>12</v>
      </c>
      <c r="C11" s="173"/>
      <c r="D11" s="173"/>
      <c r="E11" s="173"/>
      <c r="F11" s="173"/>
    </row>
    <row r="12" spans="1:8" ht="11.25" customHeight="1" x14ac:dyDescent="0.2">
      <c r="B12" s="89"/>
      <c r="F12" s="90"/>
    </row>
    <row r="22" spans="3:3" x14ac:dyDescent="0.2">
      <c r="C22" s="91"/>
    </row>
  </sheetData>
  <sheetProtection algorithmName="SHA-512" hashValue="Ua9DZVYSA0GkGIUo5VMsG4qYffsmzlOfxnhT3FoAczsAPP0sjc8+gZNGpYunIjRPTjmqLTKQrMxtfUP+qXOjQw==" saltValue="N9+OnNVuZAHbdClWJb2iTg==" spinCount="100000" sheet="1" objects="1" scenarios="1"/>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D4" sqref="D4"/>
    </sheetView>
  </sheetViews>
  <sheetFormatPr defaultColWidth="9" defaultRowHeight="11.4" x14ac:dyDescent="0.2"/>
  <cols>
    <col min="1" max="1" width="2.59765625" style="80" customWidth="1"/>
    <col min="2" max="2" width="15.59765625" style="77" customWidth="1"/>
    <col min="3" max="6" width="30.59765625" style="77" customWidth="1"/>
    <col min="7" max="7" width="2.59765625" style="80" customWidth="1"/>
    <col min="8" max="13" width="9" style="80"/>
    <col min="14" max="14" width="4.09765625" style="80" customWidth="1"/>
    <col min="15" max="16384" width="9" style="80"/>
  </cols>
  <sheetData>
    <row r="1" spans="1:7" ht="84.75" customHeight="1" x14ac:dyDescent="0.2">
      <c r="A1" s="80" t="s">
        <v>0</v>
      </c>
      <c r="B1" s="169" t="s">
        <v>13</v>
      </c>
      <c r="C1" s="169"/>
      <c r="D1" s="169"/>
      <c r="E1" s="169"/>
      <c r="F1" s="169"/>
      <c r="G1" s="80" t="s">
        <v>0</v>
      </c>
    </row>
    <row r="2" spans="1:7" x14ac:dyDescent="0.2">
      <c r="B2" s="80"/>
      <c r="C2" s="80"/>
      <c r="D2" s="80"/>
      <c r="E2" s="80"/>
      <c r="F2" s="80"/>
    </row>
    <row r="3" spans="1:7" ht="24.9" customHeight="1" x14ac:dyDescent="0.2">
      <c r="B3" s="81" t="s">
        <v>14</v>
      </c>
      <c r="C3" s="62" t="s">
        <v>15</v>
      </c>
      <c r="D3" s="62" t="s">
        <v>16</v>
      </c>
      <c r="E3" s="62" t="s">
        <v>17</v>
      </c>
      <c r="F3" s="62" t="s">
        <v>18</v>
      </c>
    </row>
    <row r="4" spans="1:7" ht="99.9" customHeight="1" x14ac:dyDescent="0.2">
      <c r="B4" s="40" t="s">
        <v>19</v>
      </c>
      <c r="C4" s="126"/>
      <c r="D4" s="79" t="s">
        <v>20</v>
      </c>
      <c r="E4" s="79"/>
      <c r="F4" s="79"/>
    </row>
    <row r="5" spans="1:7" ht="99.9" customHeight="1" x14ac:dyDescent="0.2">
      <c r="B5" s="40" t="s">
        <v>21</v>
      </c>
      <c r="C5" s="126"/>
      <c r="D5" s="79"/>
      <c r="E5" s="79"/>
      <c r="F5" s="79"/>
    </row>
    <row r="6" spans="1:7" ht="99.9" customHeight="1" x14ac:dyDescent="0.2">
      <c r="B6" s="40" t="s">
        <v>22</v>
      </c>
      <c r="C6" s="126"/>
      <c r="D6" s="79"/>
      <c r="E6" s="79"/>
      <c r="F6" s="79"/>
    </row>
    <row r="7" spans="1:7" ht="99.9" customHeight="1" x14ac:dyDescent="0.2">
      <c r="B7" s="40" t="s">
        <v>23</v>
      </c>
      <c r="C7" s="40"/>
      <c r="D7" s="79"/>
      <c r="E7" s="79"/>
      <c r="F7" s="79"/>
    </row>
  </sheetData>
  <mergeCells count="1">
    <mergeCell ref="B1:F1"/>
  </mergeCells>
  <pageMargins left="0.7" right="0.7" top="0.75" bottom="0.75" header="0.3" footer="0.3"/>
  <pageSetup paperSize="9" scale="89" orientation="landscape" r:id="rId1"/>
  <customProperties>
    <customPr name="EpmWorksheetKeyString_GUID" r:id="rId2"/>
  </customProperties>
  <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H179"/>
  <sheetViews>
    <sheetView showGridLines="0" tabSelected="1" topLeftCell="D1" zoomScaleNormal="100" zoomScaleSheetLayoutView="80" workbookViewId="0">
      <pane ySplit="6" topLeftCell="A9" activePane="bottomLeft" state="frozen"/>
      <selection activeCell="C21" sqref="C21"/>
      <selection pane="bottomLeft" activeCell="K12" sqref="K12"/>
    </sheetView>
  </sheetViews>
  <sheetFormatPr defaultColWidth="9" defaultRowHeight="11.4" x14ac:dyDescent="0.2"/>
  <cols>
    <col min="1" max="1" width="2.59765625" style="1" customWidth="1"/>
    <col min="2" max="2" width="6.5" style="55" customWidth="1"/>
    <col min="3" max="3" width="14.5" style="58" customWidth="1"/>
    <col min="4" max="5" width="19.19921875" style="59" customWidth="1"/>
    <col min="6" max="6" width="18.69921875" style="54" customWidth="1"/>
    <col min="7" max="7" width="29.59765625" style="54" customWidth="1"/>
    <col min="8" max="8" width="19" style="54" customWidth="1"/>
    <col min="9" max="9" width="41" style="54" customWidth="1"/>
    <col min="10" max="10" width="25.59765625" style="54" customWidth="1"/>
    <col min="11" max="11" width="12.59765625" style="60" customWidth="1"/>
    <col min="12" max="12" width="8" style="75" hidden="1" customWidth="1"/>
    <col min="13" max="13" width="12.59765625" style="54" customWidth="1"/>
    <col min="14" max="14" width="4.59765625" style="62" hidden="1" customWidth="1"/>
    <col min="15" max="15" width="12.59765625" style="60" customWidth="1"/>
    <col min="16" max="16" width="4.59765625" style="75" hidden="1" customWidth="1"/>
    <col min="17" max="17" width="16.59765625" style="75" customWidth="1"/>
    <col min="18" max="18" width="4.59765625" style="75" customWidth="1"/>
    <col min="19" max="19" width="19.69921875" style="76" customWidth="1"/>
    <col min="20" max="20" width="30" style="61" customWidth="1"/>
    <col min="21" max="21" width="13.19921875" style="61" customWidth="1"/>
    <col min="22" max="22" width="12.59765625" style="61" customWidth="1"/>
    <col min="23" max="23" width="4.59765625" style="76" hidden="1" customWidth="1"/>
    <col min="24" max="24" width="12.59765625" style="61" customWidth="1"/>
    <col min="25" max="25" width="4.59765625" style="76" hidden="1" customWidth="1"/>
    <col min="26" max="26" width="12.59765625" style="61" customWidth="1"/>
    <col min="27" max="27" width="4.59765625" style="76" hidden="1" customWidth="1"/>
    <col min="28" max="28" width="16.59765625" style="76" customWidth="1"/>
    <col min="29" max="29" width="4.59765625" style="76" customWidth="1"/>
    <col min="30" max="30" width="24.5" style="61" customWidth="1"/>
    <col min="31" max="31" width="13.59765625" style="61" customWidth="1"/>
    <col min="32" max="32" width="18.8984375" style="1" hidden="1" customWidth="1"/>
    <col min="33" max="33" width="15.8984375" style="1" hidden="1" customWidth="1"/>
    <col min="34" max="34" width="11.09765625" style="1" hidden="1" customWidth="1"/>
    <col min="35" max="16384" width="9" style="56"/>
  </cols>
  <sheetData>
    <row r="1" spans="2:34" s="1" customFormat="1" ht="84.75" customHeight="1" thickBot="1" x14ac:dyDescent="0.25">
      <c r="B1" s="169" t="s">
        <v>24</v>
      </c>
      <c r="C1" s="191"/>
      <c r="D1" s="191"/>
      <c r="E1" s="191"/>
      <c r="F1" s="191"/>
      <c r="G1" s="191"/>
      <c r="H1" s="191"/>
      <c r="I1" s="62"/>
      <c r="J1" s="62"/>
      <c r="K1" s="63"/>
      <c r="L1" s="63"/>
      <c r="M1" s="63"/>
      <c r="N1" s="63"/>
      <c r="O1" s="63"/>
      <c r="P1" s="63"/>
      <c r="Q1" s="174"/>
      <c r="R1" s="63"/>
      <c r="S1" s="64" t="s">
        <v>25</v>
      </c>
      <c r="T1" s="65"/>
      <c r="U1" s="65"/>
      <c r="V1" s="65"/>
      <c r="W1" s="65"/>
      <c r="X1" s="65"/>
      <c r="Y1" s="65"/>
      <c r="Z1" s="65"/>
      <c r="AA1" s="65"/>
      <c r="AB1" s="65"/>
      <c r="AC1" s="65"/>
      <c r="AD1" s="65"/>
      <c r="AE1" s="65"/>
    </row>
    <row r="2" spans="2:34" s="9" customFormat="1" ht="15.75" customHeight="1" thickBot="1" x14ac:dyDescent="0.25">
      <c r="B2" s="63"/>
      <c r="C2" s="63"/>
      <c r="D2" s="63"/>
      <c r="E2" s="63"/>
      <c r="F2" s="63"/>
      <c r="G2" s="63"/>
      <c r="H2" s="63"/>
      <c r="I2" s="63"/>
      <c r="J2" s="63"/>
      <c r="K2" s="63"/>
      <c r="L2" s="63"/>
      <c r="M2" s="63"/>
      <c r="N2" s="63"/>
      <c r="O2" s="63"/>
      <c r="P2" s="63"/>
      <c r="Q2" s="175"/>
      <c r="R2" s="63"/>
      <c r="S2" s="178" t="s">
        <v>26</v>
      </c>
      <c r="T2" s="179"/>
      <c r="U2" s="179"/>
      <c r="V2" s="179"/>
      <c r="W2" s="179"/>
      <c r="X2" s="179"/>
      <c r="Y2" s="179"/>
      <c r="Z2" s="179"/>
      <c r="AA2" s="179"/>
      <c r="AB2" s="179"/>
      <c r="AC2" s="179"/>
      <c r="AD2" s="179"/>
      <c r="AE2" s="180"/>
    </row>
    <row r="3" spans="2:34" s="1" customFormat="1" ht="15" customHeight="1" x14ac:dyDescent="0.2">
      <c r="B3" s="195" t="s">
        <v>27</v>
      </c>
      <c r="C3" s="185" t="s">
        <v>28</v>
      </c>
      <c r="D3" s="185" t="s">
        <v>29</v>
      </c>
      <c r="E3" s="198" t="s">
        <v>30</v>
      </c>
      <c r="F3" s="198" t="s">
        <v>31</v>
      </c>
      <c r="G3" s="198" t="s">
        <v>32</v>
      </c>
      <c r="H3" s="198" t="s">
        <v>33</v>
      </c>
      <c r="I3" s="198" t="s">
        <v>34</v>
      </c>
      <c r="J3" s="198" t="s">
        <v>35</v>
      </c>
      <c r="K3" s="185" t="s">
        <v>36</v>
      </c>
      <c r="L3" s="185"/>
      <c r="M3" s="185"/>
      <c r="N3" s="185"/>
      <c r="O3" s="185"/>
      <c r="P3" s="185"/>
      <c r="Q3" s="185"/>
      <c r="R3" s="185"/>
      <c r="S3" s="181" t="s">
        <v>37</v>
      </c>
      <c r="T3" s="186"/>
      <c r="U3" s="181" t="s">
        <v>38</v>
      </c>
      <c r="V3" s="181" t="s">
        <v>36</v>
      </c>
      <c r="W3" s="181"/>
      <c r="X3" s="188"/>
      <c r="Y3" s="188"/>
      <c r="Z3" s="188"/>
      <c r="AA3" s="188"/>
      <c r="AB3" s="188"/>
      <c r="AC3" s="188"/>
      <c r="AD3" s="181" t="s">
        <v>39</v>
      </c>
      <c r="AE3" s="183" t="s">
        <v>40</v>
      </c>
    </row>
    <row r="4" spans="2:34" s="20" customFormat="1" ht="39.9" customHeight="1" x14ac:dyDescent="0.2">
      <c r="B4" s="196"/>
      <c r="C4" s="197"/>
      <c r="D4" s="197"/>
      <c r="E4" s="197"/>
      <c r="F4" s="197"/>
      <c r="G4" s="197"/>
      <c r="H4" s="197"/>
      <c r="I4" s="197"/>
      <c r="J4" s="197"/>
      <c r="K4" s="189" t="s">
        <v>41</v>
      </c>
      <c r="L4" s="190"/>
      <c r="M4" s="189" t="s">
        <v>42</v>
      </c>
      <c r="N4" s="190"/>
      <c r="O4" s="199" t="s">
        <v>43</v>
      </c>
      <c r="P4" s="190"/>
      <c r="Q4" s="189" t="s">
        <v>44</v>
      </c>
      <c r="R4" s="190"/>
      <c r="S4" s="182"/>
      <c r="T4" s="182"/>
      <c r="U4" s="187"/>
      <c r="V4" s="176" t="s">
        <v>41</v>
      </c>
      <c r="W4" s="177"/>
      <c r="X4" s="176" t="s">
        <v>42</v>
      </c>
      <c r="Y4" s="177"/>
      <c r="Z4" s="176" t="s">
        <v>43</v>
      </c>
      <c r="AA4" s="177"/>
      <c r="AB4" s="176" t="s">
        <v>44</v>
      </c>
      <c r="AC4" s="177"/>
      <c r="AD4" s="182"/>
      <c r="AE4" s="184"/>
      <c r="AF4" s="66" t="s">
        <v>45</v>
      </c>
      <c r="AG4" s="138" t="s">
        <v>46</v>
      </c>
      <c r="AH4" s="138" t="s">
        <v>47</v>
      </c>
    </row>
    <row r="5" spans="2:34" s="71" customFormat="1" ht="15.75" customHeight="1" x14ac:dyDescent="0.2">
      <c r="B5" s="67" t="s">
        <v>48</v>
      </c>
      <c r="C5" s="68" t="s">
        <v>49</v>
      </c>
      <c r="D5" s="68" t="s">
        <v>49</v>
      </c>
      <c r="E5" s="68" t="s">
        <v>49</v>
      </c>
      <c r="F5" s="68" t="s">
        <v>49</v>
      </c>
      <c r="G5" s="68" t="s">
        <v>49</v>
      </c>
      <c r="H5" s="68" t="s">
        <v>49</v>
      </c>
      <c r="I5" s="68" t="s">
        <v>49</v>
      </c>
      <c r="J5" s="68" t="s">
        <v>49</v>
      </c>
      <c r="K5" s="68" t="s">
        <v>49</v>
      </c>
      <c r="L5" s="68"/>
      <c r="M5" s="68" t="s">
        <v>49</v>
      </c>
      <c r="N5" s="68"/>
      <c r="O5" s="68" t="s">
        <v>49</v>
      </c>
      <c r="P5" s="68"/>
      <c r="Q5" s="192" t="s">
        <v>49</v>
      </c>
      <c r="R5" s="193"/>
      <c r="S5" s="194" t="s">
        <v>49</v>
      </c>
      <c r="T5" s="194"/>
      <c r="U5" s="69" t="s">
        <v>49</v>
      </c>
      <c r="V5" s="69" t="s">
        <v>49</v>
      </c>
      <c r="W5" s="69"/>
      <c r="X5" s="69" t="s">
        <v>49</v>
      </c>
      <c r="Y5" s="69"/>
      <c r="Z5" s="69" t="s">
        <v>49</v>
      </c>
      <c r="AA5" s="69"/>
      <c r="AB5" s="192" t="s">
        <v>49</v>
      </c>
      <c r="AC5" s="193"/>
      <c r="AD5" s="69" t="s">
        <v>49</v>
      </c>
      <c r="AE5" s="70" t="s">
        <v>49</v>
      </c>
    </row>
    <row r="6" spans="2:34" s="74" customFormat="1" ht="11.25" customHeight="1" x14ac:dyDescent="0.2">
      <c r="B6" s="72" t="s">
        <v>27</v>
      </c>
      <c r="C6" s="72" t="s">
        <v>28</v>
      </c>
      <c r="D6" s="72" t="s">
        <v>29</v>
      </c>
      <c r="E6" s="72" t="s">
        <v>50</v>
      </c>
      <c r="F6" s="72" t="s">
        <v>51</v>
      </c>
      <c r="G6" s="72" t="s">
        <v>32</v>
      </c>
      <c r="H6" s="72" t="s">
        <v>52</v>
      </c>
      <c r="I6" s="72" t="s">
        <v>34</v>
      </c>
      <c r="J6" s="72" t="s">
        <v>35</v>
      </c>
      <c r="K6" s="72" t="s">
        <v>53</v>
      </c>
      <c r="L6" s="72" t="s">
        <v>54</v>
      </c>
      <c r="M6" s="72" t="s">
        <v>55</v>
      </c>
      <c r="N6" s="72" t="s">
        <v>56</v>
      </c>
      <c r="O6" s="72" t="s">
        <v>57</v>
      </c>
      <c r="P6" s="72" t="s">
        <v>58</v>
      </c>
      <c r="Q6" s="72" t="s">
        <v>59</v>
      </c>
      <c r="R6" s="72" t="s">
        <v>60</v>
      </c>
      <c r="S6" s="72" t="s">
        <v>61</v>
      </c>
      <c r="T6" s="72" t="s">
        <v>62</v>
      </c>
      <c r="U6" s="72" t="s">
        <v>38</v>
      </c>
      <c r="V6" s="72" t="s">
        <v>63</v>
      </c>
      <c r="W6" s="72" t="s">
        <v>64</v>
      </c>
      <c r="X6" s="72" t="s">
        <v>65</v>
      </c>
      <c r="Y6" s="72" t="s">
        <v>66</v>
      </c>
      <c r="Z6" s="72" t="s">
        <v>67</v>
      </c>
      <c r="AA6" s="72" t="s">
        <v>68</v>
      </c>
      <c r="AB6" s="72" t="s">
        <v>69</v>
      </c>
      <c r="AC6" s="72" t="s">
        <v>70</v>
      </c>
      <c r="AD6" s="72" t="s">
        <v>39</v>
      </c>
      <c r="AE6" s="72" t="s">
        <v>71</v>
      </c>
      <c r="AF6" s="73" t="s">
        <v>72</v>
      </c>
      <c r="AG6" s="73" t="s">
        <v>73</v>
      </c>
      <c r="AH6" s="73" t="s">
        <v>74</v>
      </c>
    </row>
    <row r="7" spans="2:34" ht="23.25" customHeight="1" x14ac:dyDescent="0.2">
      <c r="B7" s="123"/>
      <c r="C7" s="114"/>
      <c r="D7" s="113" t="s">
        <v>75</v>
      </c>
      <c r="E7" s="114"/>
      <c r="F7" s="114"/>
      <c r="G7" s="115"/>
      <c r="H7" s="114"/>
      <c r="I7" s="115"/>
      <c r="J7" s="115"/>
      <c r="K7" s="116"/>
      <c r="L7" s="117" t="str">
        <f>IF(Tabel_RIE[[#This Row],[E1]]&gt;0,VLOOKUP(Tabel_RIE[[#This Row],[E1]],Tabel_FK_E[],2,FALSE),"")</f>
        <v/>
      </c>
      <c r="M7" s="116"/>
      <c r="N7" s="118" t="str">
        <f>IF(Tabel_RIE[[#This Row],[B1]]&gt;0,VLOOKUP(Tabel_RIE[[#This Row],[B1]],Tabel_FK_B[],2,FALSE),"")</f>
        <v/>
      </c>
      <c r="O7" s="116"/>
      <c r="P7" s="118" t="str">
        <f>IF(Tabel_RIE[[#This Row],[W1]]&gt;0,VLOOKUP(Tabel_RIE[[#This Row],[W1]],Tabel_FK_W[],2,FALSE),"")</f>
        <v/>
      </c>
      <c r="Q7" s="11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 s="118" t="str">
        <f>IF(OR(Tabel_RIE[[#This Row],[E12]]="",Tabel_RIE[[#This Row],[B12]]="",Tabel_RIE[[#This Row],[W12]]=""),"",Tabel_RIE[[#This Row],[E12]]*Tabel_RIE[[#This Row],[B12]]*Tabel_RIE[[#This Row],[W12]])</f>
        <v/>
      </c>
      <c r="S7" s="121"/>
      <c r="T7" s="114"/>
      <c r="U7" s="114"/>
      <c r="V7" s="116"/>
      <c r="W7" s="117" t="str">
        <f>IF(Tabel_RIE[[#This Row],[E2]]&gt;0,VLOOKUP(Tabel_RIE[[#This Row],[E2]],Tabel_FK_E[],2,FALSE),"")</f>
        <v/>
      </c>
      <c r="X7" s="116"/>
      <c r="Y7" s="118" t="str">
        <f>IF(Tabel_RIE[[#This Row],[B2]]&gt;0,VLOOKUP(Tabel_RIE[[#This Row],[B2]],Tabel_FK_B[],2,FALSE),"")</f>
        <v/>
      </c>
      <c r="Z7" s="116"/>
      <c r="AA7" s="118" t="str">
        <f>IF(Tabel_RIE[[#This Row],[W2]]&gt;0,VLOOKUP(Tabel_RIE[[#This Row],[W2]],Tabel_FK_W[],2,FALSE),"")</f>
        <v/>
      </c>
      <c r="AB7" s="119"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7" s="118" t="str">
        <f>IF(OR(Tabel_RIE[[#This Row],[E3]]="",Tabel_RIE[[#This Row],[B3]]="",Tabel_RIE[[#This Row],[W3]]=""),"",Tabel_RIE[[#This Row],[E3]]*Tabel_RIE[[#This Row],[B3]]*Tabel_RIE[[#This Row],[W3]])</f>
        <v/>
      </c>
      <c r="AD7" s="114"/>
      <c r="AE7" s="122"/>
      <c r="AF7" s="9" t="e">
        <f>IF(AND(Tabel_RIE[[#This Row],[Locatie / specifieke plek]]&lt;&gt;"",Tabel_RIE[[#This Row],[Gevaar]]&lt;&gt;"",Tabel_RIE[[#This Row],[Risico / beschrijving]]&lt;&gt;"",Tabel_RIE[[#This Row],[Mogelijke oorzaken]]&lt;&gt;"",Tabel_RIE[[#This Row],[Mogelijke effecten]]&lt;&gt;"",Tabel_RIE[[#This Row],[R12]]&lt;&gt;"",#REF!&lt;&gt;""),"Ja","Nee")</f>
        <v>#REF!</v>
      </c>
      <c r="AG7" s="9" t="str">
        <f>IF(AND(Tabel_RIE[[#This Row],[R12]]&gt;=70,Tabel_RIE[[#This Row],[R22]]&lt;70),"Ja","Nee")</f>
        <v>Nee</v>
      </c>
      <c r="AH7" s="9" t="str">
        <f>IF(Tabel_RIE[[#This Row],[R22]]&lt;&gt;"",Tabel_RIE[[#This Row],[R22]],Tabel_RIE[[#This Row],[R12]])</f>
        <v/>
      </c>
    </row>
    <row r="8" spans="2:34" ht="107.4" customHeight="1" x14ac:dyDescent="0.2">
      <c r="B8" s="103">
        <v>1</v>
      </c>
      <c r="C8" s="57"/>
      <c r="D8" s="106" t="s">
        <v>75</v>
      </c>
      <c r="E8" s="57" t="s">
        <v>76</v>
      </c>
      <c r="F8" s="57" t="s">
        <v>77</v>
      </c>
      <c r="G8" s="106" t="s">
        <v>78</v>
      </c>
      <c r="H8" s="57" t="s">
        <v>79</v>
      </c>
      <c r="I8" s="106" t="s">
        <v>80</v>
      </c>
      <c r="J8" s="106" t="s">
        <v>81</v>
      </c>
      <c r="K8" s="109" t="s">
        <v>233</v>
      </c>
      <c r="L8" s="107">
        <f>IF(Tabel_RIE[[#This Row],[E1]]&gt;0,VLOOKUP(Tabel_RIE[[#This Row],[E1]],Tabel_FK_E[],2,FALSE),"")</f>
        <v>3</v>
      </c>
      <c r="M8" s="109" t="s">
        <v>83</v>
      </c>
      <c r="N8" s="108">
        <f>IF(Tabel_RIE[[#This Row],[B1]]&gt;0,VLOOKUP(Tabel_RIE[[#This Row],[B1]],Tabel_FK_B[],2,FALSE),"")</f>
        <v>2</v>
      </c>
      <c r="O8" s="109" t="s">
        <v>84</v>
      </c>
      <c r="P8" s="108">
        <f>IF(Tabel_RIE[[#This Row],[W1]]&gt;0,VLOOKUP(Tabel_RIE[[#This Row],[W1]],Tabel_FK_W[],2,FALSE),"")</f>
        <v>6</v>
      </c>
      <c r="Q8"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8" s="108">
        <f>IF(OR(Tabel_RIE[[#This Row],[E12]]="",Tabel_RIE[[#This Row],[B12]]="",Tabel_RIE[[#This Row],[W12]]=""),"",Tabel_RIE[[#This Row],[E12]]*Tabel_RIE[[#This Row],[B12]]*Tabel_RIE[[#This Row],[W12]])</f>
        <v>36</v>
      </c>
      <c r="S8" s="111" t="str">
        <f t="shared" ref="S8" si="0">$S$1</f>
        <v>Bronaanpak:
Collectieve maatregelen:
Individuele maatregelen:
PBM's:</v>
      </c>
      <c r="T8" s="57"/>
      <c r="U8" s="112"/>
      <c r="V8" s="109"/>
      <c r="W8" s="108" t="str">
        <f>IF(Tabel_RIE[[#This Row],[E2]]&gt;0,VLOOKUP(Tabel_RIE[[#This Row],[E2]],Tabel_FK_E[],2,FALSE),"")</f>
        <v/>
      </c>
      <c r="X8" s="109"/>
      <c r="Y8" s="108" t="str">
        <f>IF(Tabel_RIE[[#This Row],[B2]]&gt;0,VLOOKUP(Tabel_RIE[[#This Row],[B2]],Tabel_FK_B[],2,FALSE),"")</f>
        <v/>
      </c>
      <c r="Z8" s="109"/>
      <c r="AA8" s="108" t="str">
        <f>IF(Tabel_RIE[[#This Row],[W2]]&gt;0,VLOOKUP(Tabel_RIE[[#This Row],[W2]],Tabel_FK_W[],2,FALSE),"")</f>
        <v/>
      </c>
      <c r="AB8"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8" s="108"/>
      <c r="AD8" s="57"/>
      <c r="AE8" s="110"/>
      <c r="AF8" s="9" t="e">
        <f>IF(AND(Tabel_RIE[[#This Row],[Locatie / specifieke plek]]&lt;&gt;"",Tabel_RIE[[#This Row],[Gevaar]]&lt;&gt;"",Tabel_RIE[[#This Row],[Risico / beschrijving]]&lt;&gt;"",Tabel_RIE[[#This Row],[Mogelijke oorzaken]]&lt;&gt;"",Tabel_RIE[[#This Row],[Mogelijke effecten]]&lt;&gt;"",Tabel_RIE[[#This Row],[R12]]&lt;&gt;"",#REF!&lt;&gt;""),"Ja","Nee")</f>
        <v>#REF!</v>
      </c>
      <c r="AG8" s="9" t="str">
        <f>IF(AND(Tabel_RIE[[#This Row],[R12]]&gt;=70,Tabel_RIE[[#This Row],[R22]]&lt;70),"Ja","Nee")</f>
        <v>Nee</v>
      </c>
      <c r="AH8" s="9">
        <f>IF(Tabel_RIE[[#This Row],[R22]]&lt;&gt;"",Tabel_RIE[[#This Row],[R22]],Tabel_RIE[[#This Row],[R12]])</f>
        <v>36</v>
      </c>
    </row>
    <row r="9" spans="2:34" ht="89.1" customHeight="1" x14ac:dyDescent="0.2">
      <c r="B9" s="103">
        <v>2</v>
      </c>
      <c r="C9" s="57"/>
      <c r="D9" s="106" t="s">
        <v>75</v>
      </c>
      <c r="E9" s="57" t="s">
        <v>85</v>
      </c>
      <c r="F9" s="57" t="s">
        <v>77</v>
      </c>
      <c r="G9" s="106" t="s">
        <v>86</v>
      </c>
      <c r="H9" s="57" t="s">
        <v>87</v>
      </c>
      <c r="I9" s="106" t="s">
        <v>88</v>
      </c>
      <c r="J9" s="106" t="s">
        <v>89</v>
      </c>
      <c r="K9" s="109" t="s">
        <v>90</v>
      </c>
      <c r="L9" s="107">
        <f>IF(Tabel_RIE[[#This Row],[E1]]&gt;0,VLOOKUP(Tabel_RIE[[#This Row],[E1]],Tabel_FK_E[],2,FALSE),"")</f>
        <v>15</v>
      </c>
      <c r="M9" s="109" t="s">
        <v>91</v>
      </c>
      <c r="N9" s="108">
        <f>IF(Tabel_RIE[[#This Row],[B1]]&gt;0,VLOOKUP(Tabel_RIE[[#This Row],[B1]],Tabel_FK_B[],2,FALSE),"")</f>
        <v>1</v>
      </c>
      <c r="O9" s="109" t="s">
        <v>92</v>
      </c>
      <c r="P9" s="108">
        <f>IF(Tabel_RIE[[#This Row],[W1]]&gt;0,VLOOKUP(Tabel_RIE[[#This Row],[W1]],Tabel_FK_W[],2,FALSE),"")</f>
        <v>1</v>
      </c>
      <c r="Q9"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9" s="108">
        <f>IF(OR(Tabel_RIE[[#This Row],[E12]]="",Tabel_RIE[[#This Row],[B12]]="",Tabel_RIE[[#This Row],[W12]]=""),"",Tabel_RIE[[#This Row],[E12]]*Tabel_RIE[[#This Row],[B12]]*Tabel_RIE[[#This Row],[W12]])</f>
        <v>15</v>
      </c>
      <c r="S9" s="111" t="str">
        <f t="shared" ref="S9:S18" si="1">$S$1</f>
        <v>Bronaanpak:
Collectieve maatregelen:
Individuele maatregelen:
PBM's:</v>
      </c>
      <c r="T9" s="57"/>
      <c r="U9" s="112"/>
      <c r="V9" s="109"/>
      <c r="W9" s="108" t="str">
        <f>IF(Tabel_RIE[[#This Row],[E2]]&gt;0,VLOOKUP(Tabel_RIE[[#This Row],[E2]],Tabel_FK_E[],2,FALSE),"")</f>
        <v/>
      </c>
      <c r="X9" s="109"/>
      <c r="Y9" s="108" t="str">
        <f>IF(Tabel_RIE[[#This Row],[B2]]&gt;0,VLOOKUP(Tabel_RIE[[#This Row],[B2]],Tabel_FK_B[],2,FALSE),"")</f>
        <v/>
      </c>
      <c r="Z9" s="109"/>
      <c r="AA9" s="108" t="str">
        <f>IF(Tabel_RIE[[#This Row],[W2]]&gt;0,VLOOKUP(Tabel_RIE[[#This Row],[W2]],Tabel_FK_W[],2,FALSE),"")</f>
        <v/>
      </c>
      <c r="AB9"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9" s="108"/>
      <c r="AD9" s="57"/>
      <c r="AE9" s="110"/>
      <c r="AF9" s="9" t="e">
        <f>IF(AND(Tabel_RIE[[#This Row],[Locatie / specifieke plek]]&lt;&gt;"",Tabel_RIE[[#This Row],[Gevaar]]&lt;&gt;"",Tabel_RIE[[#This Row],[Risico / beschrijving]]&lt;&gt;"",Tabel_RIE[[#This Row],[Mogelijke oorzaken]]&lt;&gt;"",Tabel_RIE[[#This Row],[Mogelijke effecten]]&lt;&gt;"",Tabel_RIE[[#This Row],[R12]]&lt;&gt;"",#REF!&lt;&gt;""),"Ja","Nee")</f>
        <v>#REF!</v>
      </c>
      <c r="AG9" s="9" t="str">
        <f>IF(AND(Tabel_RIE[[#This Row],[R12]]&gt;=70,Tabel_RIE[[#This Row],[R22]]&lt;70),"Ja","Nee")</f>
        <v>Nee</v>
      </c>
      <c r="AH9" s="9">
        <f>IF(Tabel_RIE[[#This Row],[R22]]&lt;&gt;"",Tabel_RIE[[#This Row],[R22]],Tabel_RIE[[#This Row],[R12]])</f>
        <v>15</v>
      </c>
    </row>
    <row r="10" spans="2:34" ht="91.2" x14ac:dyDescent="0.2">
      <c r="B10" s="103">
        <v>3</v>
      </c>
      <c r="C10" s="57"/>
      <c r="D10" s="106" t="s">
        <v>75</v>
      </c>
      <c r="E10" s="57" t="s">
        <v>93</v>
      </c>
      <c r="F10" s="57" t="s">
        <v>77</v>
      </c>
      <c r="G10" s="106" t="s">
        <v>94</v>
      </c>
      <c r="H10" s="57" t="s">
        <v>95</v>
      </c>
      <c r="I10" s="106" t="s">
        <v>96</v>
      </c>
      <c r="J10" s="106" t="s">
        <v>97</v>
      </c>
      <c r="K10" s="109" t="s">
        <v>98</v>
      </c>
      <c r="L10" s="107">
        <f>IF(Tabel_RIE[[#This Row],[E1]]&gt;0,VLOOKUP(Tabel_RIE[[#This Row],[E1]],Tabel_FK_E[],2,FALSE),"")</f>
        <v>7</v>
      </c>
      <c r="M10" s="109" t="s">
        <v>99</v>
      </c>
      <c r="N10" s="108">
        <f>IF(Tabel_RIE[[#This Row],[B1]]&gt;0,VLOOKUP(Tabel_RIE[[#This Row],[B1]],Tabel_FK_B[],2,FALSE),"")</f>
        <v>6</v>
      </c>
      <c r="O10" s="109" t="s">
        <v>100</v>
      </c>
      <c r="P10" s="108">
        <f>IF(Tabel_RIE[[#This Row],[W1]]&gt;0,VLOOKUP(Tabel_RIE[[#This Row],[W1]],Tabel_FK_W[],2,FALSE),"")</f>
        <v>3</v>
      </c>
      <c r="Q10"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0" s="108">
        <f>IF(OR(Tabel_RIE[[#This Row],[E12]]="",Tabel_RIE[[#This Row],[B12]]="",Tabel_RIE[[#This Row],[W12]]=""),"",Tabel_RIE[[#This Row],[E12]]*Tabel_RIE[[#This Row],[B12]]*Tabel_RIE[[#This Row],[W12]])</f>
        <v>126</v>
      </c>
      <c r="S10" s="111" t="str">
        <f t="shared" si="1"/>
        <v>Bronaanpak:
Collectieve maatregelen:
Individuele maatregelen:
PBM's:</v>
      </c>
      <c r="T10" s="57"/>
      <c r="U10" s="112"/>
      <c r="V10" s="109"/>
      <c r="W10" s="108" t="str">
        <f>IF(Tabel_RIE[[#This Row],[E2]]&gt;0,VLOOKUP(Tabel_RIE[[#This Row],[E2]],Tabel_FK_E[],2,FALSE),"")</f>
        <v/>
      </c>
      <c r="X10" s="109"/>
      <c r="Y10" s="108" t="str">
        <f>IF(Tabel_RIE[[#This Row],[B2]]&gt;0,VLOOKUP(Tabel_RIE[[#This Row],[B2]],Tabel_FK_B[],2,FALSE),"")</f>
        <v/>
      </c>
      <c r="Z10" s="109"/>
      <c r="AA10" s="108" t="str">
        <f>IF(Tabel_RIE[[#This Row],[W2]]&gt;0,VLOOKUP(Tabel_RIE[[#This Row],[W2]],Tabel_FK_W[],2,FALSE),"")</f>
        <v/>
      </c>
      <c r="AB10"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0" s="108"/>
      <c r="AD10" s="57"/>
      <c r="AE10" s="110"/>
      <c r="AF10" s="9" t="e">
        <f>IF(AND(Tabel_RIE[[#This Row],[Locatie / specifieke plek]]&lt;&gt;"",Tabel_RIE[[#This Row],[Gevaar]]&lt;&gt;"",Tabel_RIE[[#This Row],[Risico / beschrijving]]&lt;&gt;"",Tabel_RIE[[#This Row],[Mogelijke oorzaken]]&lt;&gt;"",Tabel_RIE[[#This Row],[Mogelijke effecten]]&lt;&gt;"",Tabel_RIE[[#This Row],[R12]]&lt;&gt;"",#REF!&lt;&gt;""),"Ja","Nee")</f>
        <v>#REF!</v>
      </c>
      <c r="AG10" s="9" t="str">
        <f>IF(AND(Tabel_RIE[[#This Row],[R12]]&gt;=70,Tabel_RIE[[#This Row],[R22]]&lt;70),"Ja","Nee")</f>
        <v>Ja</v>
      </c>
      <c r="AH10" s="9">
        <f>IF(Tabel_RIE[[#This Row],[R22]]&lt;&gt;"",Tabel_RIE[[#This Row],[R22]],Tabel_RIE[[#This Row],[R12]])</f>
        <v>126</v>
      </c>
    </row>
    <row r="11" spans="2:34" ht="105.9" customHeight="1" x14ac:dyDescent="0.2">
      <c r="B11" s="103">
        <v>4</v>
      </c>
      <c r="C11" s="57"/>
      <c r="D11" s="106" t="s">
        <v>75</v>
      </c>
      <c r="E11" s="57" t="s">
        <v>101</v>
      </c>
      <c r="F11" s="57" t="s">
        <v>77</v>
      </c>
      <c r="G11" s="106" t="s">
        <v>102</v>
      </c>
      <c r="H11" s="57" t="s">
        <v>103</v>
      </c>
      <c r="I11" s="106" t="s">
        <v>104</v>
      </c>
      <c r="J11" s="106" t="s">
        <v>105</v>
      </c>
      <c r="K11" s="109" t="s">
        <v>98</v>
      </c>
      <c r="L11" s="107">
        <f>IF(Tabel_RIE[[#This Row],[E1]]&gt;0,VLOOKUP(Tabel_RIE[[#This Row],[E1]],Tabel_FK_E[],2,FALSE),"")</f>
        <v>7</v>
      </c>
      <c r="M11" s="109" t="s">
        <v>106</v>
      </c>
      <c r="N11" s="108">
        <f>IF(Tabel_RIE[[#This Row],[B1]]&gt;0,VLOOKUP(Tabel_RIE[[#This Row],[B1]],Tabel_FK_B[],2,FALSE),"")</f>
        <v>3</v>
      </c>
      <c r="O11" s="109" t="s">
        <v>100</v>
      </c>
      <c r="P11" s="108">
        <f>IF(Tabel_RIE[[#This Row],[W1]]&gt;0,VLOOKUP(Tabel_RIE[[#This Row],[W1]],Tabel_FK_W[],2,FALSE),"")</f>
        <v>3</v>
      </c>
      <c r="Q11"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1" s="108">
        <f>IF(OR(Tabel_RIE[[#This Row],[E12]]="",Tabel_RIE[[#This Row],[B12]]="",Tabel_RIE[[#This Row],[W12]]=""),"",Tabel_RIE[[#This Row],[E12]]*Tabel_RIE[[#This Row],[B12]]*Tabel_RIE[[#This Row],[W12]])</f>
        <v>63</v>
      </c>
      <c r="S11" s="111" t="str">
        <f t="shared" si="1"/>
        <v>Bronaanpak:
Collectieve maatregelen:
Individuele maatregelen:
PBM's:</v>
      </c>
      <c r="T11" s="57"/>
      <c r="U11" s="112"/>
      <c r="V11" s="109"/>
      <c r="W11" s="108" t="str">
        <f>IF(Tabel_RIE[[#This Row],[E2]]&gt;0,VLOOKUP(Tabel_RIE[[#This Row],[E2]],Tabel_FK_E[],2,FALSE),"")</f>
        <v/>
      </c>
      <c r="X11" s="109"/>
      <c r="Y11" s="108" t="str">
        <f>IF(Tabel_RIE[[#This Row],[B2]]&gt;0,VLOOKUP(Tabel_RIE[[#This Row],[B2]],Tabel_FK_B[],2,FALSE),"")</f>
        <v/>
      </c>
      <c r="Z11" s="109"/>
      <c r="AA11" s="108" t="str">
        <f>IF(Tabel_RIE[[#This Row],[W2]]&gt;0,VLOOKUP(Tabel_RIE[[#This Row],[W2]],Tabel_FK_W[],2,FALSE),"")</f>
        <v/>
      </c>
      <c r="AB11"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1" s="108"/>
      <c r="AD11" s="57"/>
      <c r="AE11" s="110"/>
      <c r="AF11" s="9" t="e">
        <f>IF(AND(Tabel_RIE[[#This Row],[Locatie / specifieke plek]]&lt;&gt;"",Tabel_RIE[[#This Row],[Gevaar]]&lt;&gt;"",Tabel_RIE[[#This Row],[Risico / beschrijving]]&lt;&gt;"",Tabel_RIE[[#This Row],[Mogelijke oorzaken]]&lt;&gt;"",Tabel_RIE[[#This Row],[Mogelijke effecten]]&lt;&gt;"",Tabel_RIE[[#This Row],[R12]]&lt;&gt;"",#REF!&lt;&gt;""),"Ja","Nee")</f>
        <v>#REF!</v>
      </c>
      <c r="AG11" s="9" t="str">
        <f>IF(AND(Tabel_RIE[[#This Row],[R12]]&gt;=70,Tabel_RIE[[#This Row],[R22]]&lt;70),"Ja","Nee")</f>
        <v>Nee</v>
      </c>
      <c r="AH11" s="9">
        <f>IF(Tabel_RIE[[#This Row],[R22]]&lt;&gt;"",Tabel_RIE[[#This Row],[R22]],Tabel_RIE[[#This Row],[R12]])</f>
        <v>63</v>
      </c>
    </row>
    <row r="12" spans="2:34" ht="163.5" customHeight="1" x14ac:dyDescent="0.2">
      <c r="B12" s="103">
        <v>5</v>
      </c>
      <c r="C12" s="57"/>
      <c r="D12" s="106" t="s">
        <v>75</v>
      </c>
      <c r="E12" s="57" t="s">
        <v>101</v>
      </c>
      <c r="F12" s="57" t="s">
        <v>77</v>
      </c>
      <c r="G12" s="104" t="s">
        <v>107</v>
      </c>
      <c r="H12" s="57" t="s">
        <v>108</v>
      </c>
      <c r="I12" s="104" t="s">
        <v>109</v>
      </c>
      <c r="J12" s="104" t="s">
        <v>110</v>
      </c>
      <c r="K12" s="109" t="s">
        <v>98</v>
      </c>
      <c r="L12" s="107">
        <f>IF(Tabel_RIE[[#This Row],[E1]]&gt;0,VLOOKUP(Tabel_RIE[[#This Row],[E1]],Tabel_FK_E[],2,FALSE),"")</f>
        <v>7</v>
      </c>
      <c r="M12" s="109" t="s">
        <v>83</v>
      </c>
      <c r="N12" s="108">
        <f>IF(Tabel_RIE[[#This Row],[B1]]&gt;0,VLOOKUP(Tabel_RIE[[#This Row],[B1]],Tabel_FK_B[],2,FALSE),"")</f>
        <v>2</v>
      </c>
      <c r="O12" s="109" t="s">
        <v>92</v>
      </c>
      <c r="P12" s="108">
        <f>IF(Tabel_RIE[[#This Row],[W1]]&gt;0,VLOOKUP(Tabel_RIE[[#This Row],[W1]],Tabel_FK_W[],2,FALSE),"")</f>
        <v>1</v>
      </c>
      <c r="Q12"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2" s="108">
        <f>IF(OR(Tabel_RIE[[#This Row],[E12]]="",Tabel_RIE[[#This Row],[B12]]="",Tabel_RIE[[#This Row],[W12]]=""),"",Tabel_RIE[[#This Row],[E12]]*Tabel_RIE[[#This Row],[B12]]*Tabel_RIE[[#This Row],[W12]])</f>
        <v>14</v>
      </c>
      <c r="S12" s="111" t="str">
        <f t="shared" si="1"/>
        <v>Bronaanpak:
Collectieve maatregelen:
Individuele maatregelen:
PBM's:</v>
      </c>
      <c r="T12" s="57"/>
      <c r="U12" s="112"/>
      <c r="V12" s="109"/>
      <c r="W12" s="108" t="str">
        <f>IF(Tabel_RIE[[#This Row],[E2]]&gt;0,VLOOKUP(Tabel_RIE[[#This Row],[E2]],Tabel_FK_E[],2,FALSE),"")</f>
        <v/>
      </c>
      <c r="X12" s="109"/>
      <c r="Y12" s="108" t="str">
        <f>IF(Tabel_RIE[[#This Row],[B2]]&gt;0,VLOOKUP(Tabel_RIE[[#This Row],[B2]],Tabel_FK_B[],2,FALSE),"")</f>
        <v/>
      </c>
      <c r="Z12" s="109"/>
      <c r="AA12" s="108" t="str">
        <f>IF(Tabel_RIE[[#This Row],[W2]]&gt;0,VLOOKUP(Tabel_RIE[[#This Row],[W2]],Tabel_FK_W[],2,FALSE),"")</f>
        <v/>
      </c>
      <c r="AB12"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2" s="108"/>
      <c r="AD12" s="57"/>
      <c r="AE12" s="110"/>
      <c r="AF12" s="9" t="e">
        <f>IF(AND(Tabel_RIE[[#This Row],[Locatie / specifieke plek]]&lt;&gt;"",Tabel_RIE[[#This Row],[Gevaar]]&lt;&gt;"",Tabel_RIE[[#This Row],[Risico / beschrijving]]&lt;&gt;"",Tabel_RIE[[#This Row],[Mogelijke oorzaken]]&lt;&gt;"",Tabel_RIE[[#This Row],[Mogelijke effecten]]&lt;&gt;"",Tabel_RIE[[#This Row],[R12]]&lt;&gt;"",#REF!&lt;&gt;""),"Ja","Nee")</f>
        <v>#REF!</v>
      </c>
      <c r="AG12" s="9" t="str">
        <f>IF(AND(Tabel_RIE[[#This Row],[R12]]&gt;=70,Tabel_RIE[[#This Row],[R22]]&lt;70),"Ja","Nee")</f>
        <v>Nee</v>
      </c>
      <c r="AH12" s="9">
        <f>IF(Tabel_RIE[[#This Row],[R22]]&lt;&gt;"",Tabel_RIE[[#This Row],[R22]],Tabel_RIE[[#This Row],[R12]])</f>
        <v>14</v>
      </c>
    </row>
    <row r="13" spans="2:34" ht="72.900000000000006" customHeight="1" x14ac:dyDescent="0.2">
      <c r="B13" s="103">
        <v>6</v>
      </c>
      <c r="C13" s="57"/>
      <c r="D13" s="106" t="s">
        <v>75</v>
      </c>
      <c r="E13" s="57" t="s">
        <v>85</v>
      </c>
      <c r="F13" s="57" t="s">
        <v>77</v>
      </c>
      <c r="G13" s="105" t="s">
        <v>111</v>
      </c>
      <c r="H13" s="57" t="s">
        <v>112</v>
      </c>
      <c r="I13" s="105" t="s">
        <v>113</v>
      </c>
      <c r="J13" s="105" t="s">
        <v>114</v>
      </c>
      <c r="K13" s="109" t="s">
        <v>98</v>
      </c>
      <c r="L13" s="107">
        <f>IF(Tabel_RIE[[#This Row],[E1]]&gt;0,VLOOKUP(Tabel_RIE[[#This Row],[E1]],Tabel_FK_E[],2,FALSE),"")</f>
        <v>7</v>
      </c>
      <c r="M13" s="109" t="s">
        <v>83</v>
      </c>
      <c r="N13" s="108">
        <f>IF(Tabel_RIE[[#This Row],[B1]]&gt;0,VLOOKUP(Tabel_RIE[[#This Row],[B1]],Tabel_FK_B[],2,FALSE),"")</f>
        <v>2</v>
      </c>
      <c r="O13" s="109" t="s">
        <v>84</v>
      </c>
      <c r="P13" s="108">
        <f>IF(Tabel_RIE[[#This Row],[W1]]&gt;0,VLOOKUP(Tabel_RIE[[#This Row],[W1]],Tabel_FK_W[],2,FALSE),"")</f>
        <v>6</v>
      </c>
      <c r="Q13"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3" s="108">
        <f>IF(OR(Tabel_RIE[[#This Row],[E12]]="",Tabel_RIE[[#This Row],[B12]]="",Tabel_RIE[[#This Row],[W12]]=""),"",Tabel_RIE[[#This Row],[E12]]*Tabel_RIE[[#This Row],[B12]]*Tabel_RIE[[#This Row],[W12]])</f>
        <v>84</v>
      </c>
      <c r="S13" s="111" t="str">
        <f t="shared" si="1"/>
        <v>Bronaanpak:
Collectieve maatregelen:
Individuele maatregelen:
PBM's:</v>
      </c>
      <c r="T13" s="57"/>
      <c r="U13" s="112"/>
      <c r="V13" s="109"/>
      <c r="W13" s="108" t="str">
        <f>IF(Tabel_RIE[[#This Row],[E2]]&gt;0,VLOOKUP(Tabel_RIE[[#This Row],[E2]],Tabel_FK_E[],2,FALSE),"")</f>
        <v/>
      </c>
      <c r="X13" s="109"/>
      <c r="Y13" s="108" t="str">
        <f>IF(Tabel_RIE[[#This Row],[B2]]&gt;0,VLOOKUP(Tabel_RIE[[#This Row],[B2]],Tabel_FK_B[],2,FALSE),"")</f>
        <v/>
      </c>
      <c r="Z13" s="109"/>
      <c r="AA13" s="108" t="str">
        <f>IF(Tabel_RIE[[#This Row],[W2]]&gt;0,VLOOKUP(Tabel_RIE[[#This Row],[W2]],Tabel_FK_W[],2,FALSE),"")</f>
        <v/>
      </c>
      <c r="AB13"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3" s="108"/>
      <c r="AD13" s="57"/>
      <c r="AE13" s="110"/>
      <c r="AF13" s="9" t="e">
        <f>IF(AND(Tabel_RIE[[#This Row],[Locatie / specifieke plek]]&lt;&gt;"",Tabel_RIE[[#This Row],[Gevaar]]&lt;&gt;"",Tabel_RIE[[#This Row],[Risico / beschrijving]]&lt;&gt;"",Tabel_RIE[[#This Row],[Mogelijke oorzaken]]&lt;&gt;"",Tabel_RIE[[#This Row],[Mogelijke effecten]]&lt;&gt;"",Tabel_RIE[[#This Row],[R12]]&lt;&gt;"",#REF!&lt;&gt;""),"Ja","Nee")</f>
        <v>#REF!</v>
      </c>
      <c r="AG13" s="9" t="str">
        <f>IF(AND(Tabel_RIE[[#This Row],[R12]]&gt;=70,Tabel_RIE[[#This Row],[R22]]&lt;70),"Ja","Nee")</f>
        <v>Ja</v>
      </c>
      <c r="AH13" s="9">
        <f>IF(Tabel_RIE[[#This Row],[R22]]&lt;&gt;"",Tabel_RIE[[#This Row],[R22]],Tabel_RIE[[#This Row],[R12]])</f>
        <v>84</v>
      </c>
    </row>
    <row r="14" spans="2:34" ht="83.1" customHeight="1" x14ac:dyDescent="0.2">
      <c r="B14" s="103">
        <v>7</v>
      </c>
      <c r="C14" s="57"/>
      <c r="D14" s="106" t="s">
        <v>75</v>
      </c>
      <c r="E14" s="57" t="s">
        <v>115</v>
      </c>
      <c r="F14" s="57" t="s">
        <v>77</v>
      </c>
      <c r="G14" s="105" t="s">
        <v>116</v>
      </c>
      <c r="H14" s="105" t="s">
        <v>117</v>
      </c>
      <c r="I14" s="105" t="s">
        <v>118</v>
      </c>
      <c r="J14" s="105" t="s">
        <v>119</v>
      </c>
      <c r="K14" s="109" t="s">
        <v>98</v>
      </c>
      <c r="L14" s="107">
        <f>IF(Tabel_RIE[[#This Row],[E1]]&gt;0,VLOOKUP(Tabel_RIE[[#This Row],[E1]],Tabel_FK_E[],2,FALSE),"")</f>
        <v>7</v>
      </c>
      <c r="M14" s="109" t="s">
        <v>106</v>
      </c>
      <c r="N14" s="108">
        <f>IF(Tabel_RIE[[#This Row],[B1]]&gt;0,VLOOKUP(Tabel_RIE[[#This Row],[B1]],Tabel_FK_B[],2,FALSE),"")</f>
        <v>3</v>
      </c>
      <c r="O14" s="109" t="s">
        <v>84</v>
      </c>
      <c r="P14" s="108">
        <f>IF(Tabel_RIE[[#This Row],[W1]]&gt;0,VLOOKUP(Tabel_RIE[[#This Row],[W1]],Tabel_FK_W[],2,FALSE),"")</f>
        <v>6</v>
      </c>
      <c r="Q14"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4" s="108">
        <f>IF(OR(Tabel_RIE[[#This Row],[E12]]="",Tabel_RIE[[#This Row],[B12]]="",Tabel_RIE[[#This Row],[W12]]=""),"",Tabel_RIE[[#This Row],[E12]]*Tabel_RIE[[#This Row],[B12]]*Tabel_RIE[[#This Row],[W12]])</f>
        <v>126</v>
      </c>
      <c r="S14" s="111" t="str">
        <f t="shared" si="1"/>
        <v>Bronaanpak:
Collectieve maatregelen:
Individuele maatregelen:
PBM's:</v>
      </c>
      <c r="T14" s="57"/>
      <c r="U14" s="112"/>
      <c r="V14" s="109"/>
      <c r="W14" s="108" t="str">
        <f>IF(Tabel_RIE[[#This Row],[E2]]&gt;0,VLOOKUP(Tabel_RIE[[#This Row],[E2]],Tabel_FK_E[],2,FALSE),"")</f>
        <v/>
      </c>
      <c r="X14" s="109"/>
      <c r="Y14" s="108" t="str">
        <f>IF(Tabel_RIE[[#This Row],[B2]]&gt;0,VLOOKUP(Tabel_RIE[[#This Row],[B2]],Tabel_FK_B[],2,FALSE),"")</f>
        <v/>
      </c>
      <c r="Z14" s="109"/>
      <c r="AA14" s="108" t="str">
        <f>IF(Tabel_RIE[[#This Row],[W2]]&gt;0,VLOOKUP(Tabel_RIE[[#This Row],[W2]],Tabel_FK_W[],2,FALSE),"")</f>
        <v/>
      </c>
      <c r="AB14"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4" s="108"/>
      <c r="AD14" s="57"/>
      <c r="AE14" s="110"/>
      <c r="AF14" s="9" t="e">
        <f>IF(AND(Tabel_RIE[[#This Row],[Locatie / specifieke plek]]&lt;&gt;"",Tabel_RIE[[#This Row],[Gevaar]]&lt;&gt;"",Tabel_RIE[[#This Row],[Risico / beschrijving]]&lt;&gt;"",Tabel_RIE[[#This Row],[Mogelijke oorzaken]]&lt;&gt;"",Tabel_RIE[[#This Row],[Mogelijke effecten]]&lt;&gt;"",Tabel_RIE[[#This Row],[R12]]&lt;&gt;"",#REF!&lt;&gt;""),"Ja","Nee")</f>
        <v>#REF!</v>
      </c>
      <c r="AG14" s="9" t="str">
        <f>IF(AND(Tabel_RIE[[#This Row],[R12]]&gt;=70,Tabel_RIE[[#This Row],[R22]]&lt;70),"Ja","Nee")</f>
        <v>Ja</v>
      </c>
      <c r="AH14" s="9">
        <f>IF(Tabel_RIE[[#This Row],[R22]]&lt;&gt;"",Tabel_RIE[[#This Row],[R22]],Tabel_RIE[[#This Row],[R12]])</f>
        <v>126</v>
      </c>
    </row>
    <row r="15" spans="2:34" ht="108.9" customHeight="1" x14ac:dyDescent="0.2">
      <c r="B15" s="103">
        <v>8</v>
      </c>
      <c r="C15" s="57"/>
      <c r="D15" s="106" t="s">
        <v>75</v>
      </c>
      <c r="E15" s="57" t="s">
        <v>115</v>
      </c>
      <c r="F15" s="57" t="s">
        <v>77</v>
      </c>
      <c r="G15" s="105" t="s">
        <v>120</v>
      </c>
      <c r="H15" s="57" t="s">
        <v>121</v>
      </c>
      <c r="I15" s="105" t="s">
        <v>122</v>
      </c>
      <c r="J15" s="105" t="s">
        <v>123</v>
      </c>
      <c r="K15" s="109" t="s">
        <v>90</v>
      </c>
      <c r="L15" s="107">
        <f>IF(Tabel_RIE[[#This Row],[E1]]&gt;0,VLOOKUP(Tabel_RIE[[#This Row],[E1]],Tabel_FK_E[],2,FALSE),"")</f>
        <v>15</v>
      </c>
      <c r="M15" s="109" t="s">
        <v>91</v>
      </c>
      <c r="N15" s="108">
        <f>IF(Tabel_RIE[[#This Row],[B1]]&gt;0,VLOOKUP(Tabel_RIE[[#This Row],[B1]],Tabel_FK_B[],2,FALSE),"")</f>
        <v>1</v>
      </c>
      <c r="O15" s="109" t="s">
        <v>124</v>
      </c>
      <c r="P15" s="108">
        <f>IF(Tabel_RIE[[#This Row],[W1]]&gt;0,VLOOKUP(Tabel_RIE[[#This Row],[W1]],Tabel_FK_W[],2,FALSE),"")</f>
        <v>0.5</v>
      </c>
      <c r="Q15"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5" s="108">
        <f>IF(OR(Tabel_RIE[[#This Row],[E12]]="",Tabel_RIE[[#This Row],[B12]]="",Tabel_RIE[[#This Row],[W12]]=""),"",Tabel_RIE[[#This Row],[E12]]*Tabel_RIE[[#This Row],[B12]]*Tabel_RIE[[#This Row],[W12]])</f>
        <v>7.5</v>
      </c>
      <c r="S15" s="111" t="str">
        <f t="shared" si="1"/>
        <v>Bronaanpak:
Collectieve maatregelen:
Individuele maatregelen:
PBM's:</v>
      </c>
      <c r="T15" s="57"/>
      <c r="U15" s="112"/>
      <c r="V15" s="109"/>
      <c r="W15" s="108" t="str">
        <f>IF(Tabel_RIE[[#This Row],[E2]]&gt;0,VLOOKUP(Tabel_RIE[[#This Row],[E2]],Tabel_FK_E[],2,FALSE),"")</f>
        <v/>
      </c>
      <c r="X15" s="109"/>
      <c r="Y15" s="108" t="str">
        <f>IF(Tabel_RIE[[#This Row],[B2]]&gt;0,VLOOKUP(Tabel_RIE[[#This Row],[B2]],Tabel_FK_B[],2,FALSE),"")</f>
        <v/>
      </c>
      <c r="Z15" s="109"/>
      <c r="AA15" s="108" t="str">
        <f>IF(Tabel_RIE[[#This Row],[W2]]&gt;0,VLOOKUP(Tabel_RIE[[#This Row],[W2]],Tabel_FK_W[],2,FALSE),"")</f>
        <v/>
      </c>
      <c r="AB15"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5" s="108"/>
      <c r="AD15" s="57"/>
      <c r="AE15" s="110"/>
      <c r="AF15" s="9" t="e">
        <f>IF(AND(Tabel_RIE[[#This Row],[Locatie / specifieke plek]]&lt;&gt;"",Tabel_RIE[[#This Row],[Gevaar]]&lt;&gt;"",Tabel_RIE[[#This Row],[Risico / beschrijving]]&lt;&gt;"",Tabel_RIE[[#This Row],[Mogelijke oorzaken]]&lt;&gt;"",Tabel_RIE[[#This Row],[Mogelijke effecten]]&lt;&gt;"",Tabel_RIE[[#This Row],[R12]]&lt;&gt;"",#REF!&lt;&gt;""),"Ja","Nee")</f>
        <v>#REF!</v>
      </c>
      <c r="AG15" s="9" t="str">
        <f>IF(AND(Tabel_RIE[[#This Row],[R12]]&gt;=70,Tabel_RIE[[#This Row],[R22]]&lt;70),"Ja","Nee")</f>
        <v>Nee</v>
      </c>
      <c r="AH15" s="9">
        <f>IF(Tabel_RIE[[#This Row],[R22]]&lt;&gt;"",Tabel_RIE[[#This Row],[R22]],Tabel_RIE[[#This Row],[R12]])</f>
        <v>7.5</v>
      </c>
    </row>
    <row r="16" spans="2:34" ht="165" customHeight="1" x14ac:dyDescent="0.2">
      <c r="B16" s="103">
        <v>9</v>
      </c>
      <c r="C16" s="57"/>
      <c r="D16" s="106" t="s">
        <v>75</v>
      </c>
      <c r="E16" s="57" t="s">
        <v>115</v>
      </c>
      <c r="F16" s="57" t="s">
        <v>77</v>
      </c>
      <c r="G16" s="106" t="s">
        <v>125</v>
      </c>
      <c r="H16" s="57" t="s">
        <v>126</v>
      </c>
      <c r="I16" s="105" t="s">
        <v>127</v>
      </c>
      <c r="J16" s="105" t="s">
        <v>128</v>
      </c>
      <c r="K16" s="109" t="s">
        <v>98</v>
      </c>
      <c r="L16" s="107">
        <f>IF(Tabel_RIE[[#This Row],[E1]]&gt;0,VLOOKUP(Tabel_RIE[[#This Row],[E1]],Tabel_FK_E[],2,FALSE),"")</f>
        <v>7</v>
      </c>
      <c r="M16" s="109" t="s">
        <v>106</v>
      </c>
      <c r="N16" s="108">
        <f>IF(Tabel_RIE[[#This Row],[B1]]&gt;0,VLOOKUP(Tabel_RIE[[#This Row],[B1]],Tabel_FK_B[],2,FALSE),"")</f>
        <v>3</v>
      </c>
      <c r="O16" s="109" t="s">
        <v>84</v>
      </c>
      <c r="P16" s="108">
        <f>IF(Tabel_RIE[[#This Row],[W1]]&gt;0,VLOOKUP(Tabel_RIE[[#This Row],[W1]],Tabel_FK_W[],2,FALSE),"")</f>
        <v>6</v>
      </c>
      <c r="Q16"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108">
        <f>IF(OR(Tabel_RIE[[#This Row],[E12]]="",Tabel_RIE[[#This Row],[B12]]="",Tabel_RIE[[#This Row],[W12]]=""),"",Tabel_RIE[[#This Row],[E12]]*Tabel_RIE[[#This Row],[B12]]*Tabel_RIE[[#This Row],[W12]])</f>
        <v>126</v>
      </c>
      <c r="S16" s="111" t="str">
        <f t="shared" si="1"/>
        <v>Bronaanpak:
Collectieve maatregelen:
Individuele maatregelen:
PBM's:</v>
      </c>
      <c r="T16" s="57"/>
      <c r="U16" s="112"/>
      <c r="V16" s="109"/>
      <c r="W16" s="108" t="str">
        <f>IF(Tabel_RIE[[#This Row],[E2]]&gt;0,VLOOKUP(Tabel_RIE[[#This Row],[E2]],Tabel_FK_E[],2,FALSE),"")</f>
        <v/>
      </c>
      <c r="X16" s="109"/>
      <c r="Y16" s="108" t="str">
        <f>IF(Tabel_RIE[[#This Row],[B2]]&gt;0,VLOOKUP(Tabel_RIE[[#This Row],[B2]],Tabel_FK_B[],2,FALSE),"")</f>
        <v/>
      </c>
      <c r="Z16" s="109"/>
      <c r="AA16" s="108" t="str">
        <f>IF(Tabel_RIE[[#This Row],[W2]]&gt;0,VLOOKUP(Tabel_RIE[[#This Row],[W2]],Tabel_FK_W[],2,FALSE),"")</f>
        <v/>
      </c>
      <c r="AB16"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6" s="108"/>
      <c r="AD16" s="57"/>
      <c r="AE16" s="110"/>
      <c r="AF16" s="9" t="e">
        <f>IF(AND(Tabel_RIE[[#This Row],[Locatie / specifieke plek]]&lt;&gt;"",Tabel_RIE[[#This Row],[Gevaar]]&lt;&gt;"",Tabel_RIE[[#This Row],[Risico / beschrijving]]&lt;&gt;"",Tabel_RIE[[#This Row],[Mogelijke oorzaken]]&lt;&gt;"",Tabel_RIE[[#This Row],[Mogelijke effecten]]&lt;&gt;"",Tabel_RIE[[#This Row],[R12]]&lt;&gt;"",#REF!&lt;&gt;""),"Ja","Nee")</f>
        <v>#REF!</v>
      </c>
      <c r="AG16" s="9" t="str">
        <f>IF(AND(Tabel_RIE[[#This Row],[R12]]&gt;=70,Tabel_RIE[[#This Row],[R22]]&lt;70),"Ja","Nee")</f>
        <v>Ja</v>
      </c>
      <c r="AH16" s="9">
        <f>IF(Tabel_RIE[[#This Row],[R22]]&lt;&gt;"",Tabel_RIE[[#This Row],[R22]],Tabel_RIE[[#This Row],[R12]])</f>
        <v>126</v>
      </c>
    </row>
    <row r="17" spans="2:34" ht="71.400000000000006" customHeight="1" x14ac:dyDescent="0.2">
      <c r="B17" s="103">
        <v>10</v>
      </c>
      <c r="C17" s="57"/>
      <c r="D17" s="106" t="s">
        <v>75</v>
      </c>
      <c r="E17" s="57" t="s">
        <v>129</v>
      </c>
      <c r="F17" s="57" t="s">
        <v>77</v>
      </c>
      <c r="G17" s="106" t="s">
        <v>130</v>
      </c>
      <c r="H17" s="57" t="s">
        <v>131</v>
      </c>
      <c r="I17" s="106" t="s">
        <v>132</v>
      </c>
      <c r="J17" s="106" t="s">
        <v>119</v>
      </c>
      <c r="K17" s="109" t="s">
        <v>98</v>
      </c>
      <c r="L17" s="107">
        <f>IF(Tabel_RIE[[#This Row],[E1]]&gt;0,VLOOKUP(Tabel_RIE[[#This Row],[E1]],Tabel_FK_E[],2,FALSE),"")</f>
        <v>7</v>
      </c>
      <c r="M17" s="109" t="s">
        <v>106</v>
      </c>
      <c r="N17" s="108">
        <f>IF(Tabel_RIE[[#This Row],[B1]]&gt;0,VLOOKUP(Tabel_RIE[[#This Row],[B1]],Tabel_FK_B[],2,FALSE),"")</f>
        <v>3</v>
      </c>
      <c r="O17" s="109" t="s">
        <v>84</v>
      </c>
      <c r="P17" s="108">
        <f>IF(Tabel_RIE[[#This Row],[W1]]&gt;0,VLOOKUP(Tabel_RIE[[#This Row],[W1]],Tabel_FK_W[],2,FALSE),"")</f>
        <v>6</v>
      </c>
      <c r="Q17"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7" s="108">
        <f>IF(OR(Tabel_RIE[[#This Row],[E12]]="",Tabel_RIE[[#This Row],[B12]]="",Tabel_RIE[[#This Row],[W12]]=""),"",Tabel_RIE[[#This Row],[E12]]*Tabel_RIE[[#This Row],[B12]]*Tabel_RIE[[#This Row],[W12]])</f>
        <v>126</v>
      </c>
      <c r="S17" s="111" t="str">
        <f t="shared" si="1"/>
        <v>Bronaanpak:
Collectieve maatregelen:
Individuele maatregelen:
PBM's:</v>
      </c>
      <c r="T17" s="57"/>
      <c r="U17" s="112"/>
      <c r="V17" s="109"/>
      <c r="W17" s="108" t="str">
        <f>IF(Tabel_RIE[[#This Row],[E2]]&gt;0,VLOOKUP(Tabel_RIE[[#This Row],[E2]],Tabel_FK_E[],2,FALSE),"")</f>
        <v/>
      </c>
      <c r="X17" s="109"/>
      <c r="Y17" s="108" t="str">
        <f>IF(Tabel_RIE[[#This Row],[B2]]&gt;0,VLOOKUP(Tabel_RIE[[#This Row],[B2]],Tabel_FK_B[],2,FALSE),"")</f>
        <v/>
      </c>
      <c r="Z17" s="109"/>
      <c r="AA17" s="108" t="str">
        <f>IF(Tabel_RIE[[#This Row],[W2]]&gt;0,VLOOKUP(Tabel_RIE[[#This Row],[W2]],Tabel_FK_W[],2,FALSE),"")</f>
        <v/>
      </c>
      <c r="AB17"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7" s="108"/>
      <c r="AD17" s="57"/>
      <c r="AE17" s="110"/>
      <c r="AF17" s="9" t="e">
        <f>IF(AND(Tabel_RIE[[#This Row],[Locatie / specifieke plek]]&lt;&gt;"",Tabel_RIE[[#This Row],[Gevaar]]&lt;&gt;"",Tabel_RIE[[#This Row],[Risico / beschrijving]]&lt;&gt;"",Tabel_RIE[[#This Row],[Mogelijke oorzaken]]&lt;&gt;"",Tabel_RIE[[#This Row],[Mogelijke effecten]]&lt;&gt;"",Tabel_RIE[[#This Row],[R12]]&lt;&gt;"",#REF!&lt;&gt;""),"Ja","Nee")</f>
        <v>#REF!</v>
      </c>
      <c r="AG17" s="9" t="str">
        <f>IF(AND(Tabel_RIE[[#This Row],[R12]]&gt;=70,Tabel_RIE[[#This Row],[R22]]&lt;70),"Ja","Nee")</f>
        <v>Ja</v>
      </c>
      <c r="AH17" s="9">
        <f>IF(Tabel_RIE[[#This Row],[R22]]&lt;&gt;"",Tabel_RIE[[#This Row],[R22]],Tabel_RIE[[#This Row],[R12]])</f>
        <v>126</v>
      </c>
    </row>
    <row r="18" spans="2:34" ht="121.5" customHeight="1" x14ac:dyDescent="0.2">
      <c r="B18" s="103">
        <v>11</v>
      </c>
      <c r="C18" s="57"/>
      <c r="D18" s="106" t="s">
        <v>75</v>
      </c>
      <c r="E18" s="57" t="s">
        <v>133</v>
      </c>
      <c r="F18" s="57" t="s">
        <v>77</v>
      </c>
      <c r="G18" s="106" t="s">
        <v>134</v>
      </c>
      <c r="H18" s="57" t="s">
        <v>135</v>
      </c>
      <c r="I18" s="106" t="s">
        <v>136</v>
      </c>
      <c r="J18" s="105" t="s">
        <v>114</v>
      </c>
      <c r="K18" s="109" t="s">
        <v>90</v>
      </c>
      <c r="L18" s="107">
        <f>IF(Tabel_RIE[[#This Row],[E1]]&gt;0,VLOOKUP(Tabel_RIE[[#This Row],[E1]],Tabel_FK_E[],2,FALSE),"")</f>
        <v>15</v>
      </c>
      <c r="M18" s="109" t="s">
        <v>99</v>
      </c>
      <c r="N18" s="108">
        <f>IF(Tabel_RIE[[#This Row],[B1]]&gt;0,VLOOKUP(Tabel_RIE[[#This Row],[B1]],Tabel_FK_B[],2,FALSE),"")</f>
        <v>6</v>
      </c>
      <c r="O18" s="109" t="s">
        <v>100</v>
      </c>
      <c r="P18" s="108">
        <f>IF(Tabel_RIE[[#This Row],[W1]]&gt;0,VLOOKUP(Tabel_RIE[[#This Row],[W1]],Tabel_FK_W[],2,FALSE),"")</f>
        <v>3</v>
      </c>
      <c r="Q18"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8" s="108">
        <f>IF(OR(Tabel_RIE[[#This Row],[E12]]="",Tabel_RIE[[#This Row],[B12]]="",Tabel_RIE[[#This Row],[W12]]=""),"",Tabel_RIE[[#This Row],[E12]]*Tabel_RIE[[#This Row],[B12]]*Tabel_RIE[[#This Row],[W12]])</f>
        <v>270</v>
      </c>
      <c r="S18" s="111" t="str">
        <f t="shared" si="1"/>
        <v>Bronaanpak:
Collectieve maatregelen:
Individuele maatregelen:
PBM's:</v>
      </c>
      <c r="T18" s="57"/>
      <c r="U18" s="112"/>
      <c r="V18" s="109"/>
      <c r="W18" s="108" t="str">
        <f>IF(Tabel_RIE[[#This Row],[E2]]&gt;0,VLOOKUP(Tabel_RIE[[#This Row],[E2]],Tabel_FK_E[],2,FALSE),"")</f>
        <v/>
      </c>
      <c r="X18" s="109"/>
      <c r="Y18" s="108" t="str">
        <f>IF(Tabel_RIE[[#This Row],[B2]]&gt;0,VLOOKUP(Tabel_RIE[[#This Row],[B2]],Tabel_FK_B[],2,FALSE),"")</f>
        <v/>
      </c>
      <c r="Z18" s="109"/>
      <c r="AA18" s="108" t="str">
        <f>IF(Tabel_RIE[[#This Row],[W2]]&gt;0,VLOOKUP(Tabel_RIE[[#This Row],[W2]],Tabel_FK_W[],2,FALSE),"")</f>
        <v/>
      </c>
      <c r="AB18"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8" s="108"/>
      <c r="AD18" s="57"/>
      <c r="AE18" s="110"/>
      <c r="AF18" s="9" t="e">
        <f>IF(AND(Tabel_RIE[[#This Row],[Locatie / specifieke plek]]&lt;&gt;"",Tabel_RIE[[#This Row],[Gevaar]]&lt;&gt;"",Tabel_RIE[[#This Row],[Risico / beschrijving]]&lt;&gt;"",Tabel_RIE[[#This Row],[Mogelijke oorzaken]]&lt;&gt;"",Tabel_RIE[[#This Row],[Mogelijke effecten]]&lt;&gt;"",Tabel_RIE[[#This Row],[R12]]&lt;&gt;"",#REF!&lt;&gt;""),"Ja","Nee")</f>
        <v>#REF!</v>
      </c>
      <c r="AG18" s="9" t="str">
        <f>IF(AND(Tabel_RIE[[#This Row],[R12]]&gt;=70,Tabel_RIE[[#This Row],[R22]]&lt;70),"Ja","Nee")</f>
        <v>Ja</v>
      </c>
      <c r="AH18" s="9">
        <f>IF(Tabel_RIE[[#This Row],[R22]]&lt;&gt;"",Tabel_RIE[[#This Row],[R22]],Tabel_RIE[[#This Row],[R12]])</f>
        <v>270</v>
      </c>
    </row>
    <row r="19" spans="2:34" ht="193.5" customHeight="1" x14ac:dyDescent="0.2">
      <c r="B19" s="103">
        <v>12</v>
      </c>
      <c r="C19" s="57"/>
      <c r="D19" s="106" t="s">
        <v>75</v>
      </c>
      <c r="E19" s="57" t="s">
        <v>381</v>
      </c>
      <c r="F19" s="57" t="s">
        <v>77</v>
      </c>
      <c r="G19" s="106" t="s">
        <v>137</v>
      </c>
      <c r="H19" s="57" t="s">
        <v>138</v>
      </c>
      <c r="I19" s="106" t="s">
        <v>139</v>
      </c>
      <c r="J19" s="106" t="s">
        <v>140</v>
      </c>
      <c r="K19" s="109" t="s">
        <v>90</v>
      </c>
      <c r="L19" s="107">
        <f>IF(Tabel_RIE[[#This Row],[E1]]&gt;0,VLOOKUP(Tabel_RIE[[#This Row],[E1]],Tabel_FK_E[],2,FALSE),"")</f>
        <v>15</v>
      </c>
      <c r="M19" s="109" t="s">
        <v>83</v>
      </c>
      <c r="N19" s="108">
        <f>IF(Tabel_RIE[[#This Row],[B1]]&gt;0,VLOOKUP(Tabel_RIE[[#This Row],[B1]],Tabel_FK_B[],2,FALSE),"")</f>
        <v>2</v>
      </c>
      <c r="O19" s="109" t="s">
        <v>84</v>
      </c>
      <c r="P19" s="108">
        <f>IF(Tabel_RIE[[#This Row],[W1]]&gt;0,VLOOKUP(Tabel_RIE[[#This Row],[W1]],Tabel_FK_W[],2,FALSE),"")</f>
        <v>6</v>
      </c>
      <c r="Q19"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9" s="108">
        <f>IF(OR(Tabel_RIE[[#This Row],[E12]]="",Tabel_RIE[[#This Row],[B12]]="",Tabel_RIE[[#This Row],[W12]]=""),"",Tabel_RIE[[#This Row],[E12]]*Tabel_RIE[[#This Row],[B12]]*Tabel_RIE[[#This Row],[W12]])</f>
        <v>180</v>
      </c>
      <c r="S19" s="111" t="str">
        <f t="shared" ref="S19:S24" si="2">$S$1</f>
        <v>Bronaanpak:
Collectieve maatregelen:
Individuele maatregelen:
PBM's:</v>
      </c>
      <c r="T19" s="57"/>
      <c r="U19" s="112"/>
      <c r="V19" s="109"/>
      <c r="W19" s="108" t="str">
        <f>IF(Tabel_RIE[[#This Row],[E2]]&gt;0,VLOOKUP(Tabel_RIE[[#This Row],[E2]],Tabel_FK_E[],2,FALSE),"")</f>
        <v/>
      </c>
      <c r="X19" s="109"/>
      <c r="Y19" s="108" t="str">
        <f>IF(Tabel_RIE[[#This Row],[B2]]&gt;0,VLOOKUP(Tabel_RIE[[#This Row],[B2]],Tabel_FK_B[],2,FALSE),"")</f>
        <v/>
      </c>
      <c r="Z19" s="109"/>
      <c r="AA19" s="108" t="str">
        <f>IF(Tabel_RIE[[#This Row],[W2]]&gt;0,VLOOKUP(Tabel_RIE[[#This Row],[W2]],Tabel_FK_W[],2,FALSE),"")</f>
        <v/>
      </c>
      <c r="AB19"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9" s="108"/>
      <c r="AD19" s="57"/>
      <c r="AE19" s="110"/>
      <c r="AF19" s="9" t="e">
        <f>IF(AND(Tabel_RIE[[#This Row],[Locatie / specifieke plek]]&lt;&gt;"",Tabel_RIE[[#This Row],[Gevaar]]&lt;&gt;"",Tabel_RIE[[#This Row],[Risico / beschrijving]]&lt;&gt;"",Tabel_RIE[[#This Row],[Mogelijke oorzaken]]&lt;&gt;"",Tabel_RIE[[#This Row],[Mogelijke effecten]]&lt;&gt;"",Tabel_RIE[[#This Row],[R12]]&lt;&gt;"",#REF!&lt;&gt;""),"Ja","Nee")</f>
        <v>#REF!</v>
      </c>
      <c r="AG19" s="9" t="str">
        <f>IF(AND(Tabel_RIE[[#This Row],[R12]]&gt;=70,Tabel_RIE[[#This Row],[R22]]&lt;70),"Ja","Nee")</f>
        <v>Ja</v>
      </c>
      <c r="AH19" s="9">
        <f>IF(Tabel_RIE[[#This Row],[R22]]&lt;&gt;"",Tabel_RIE[[#This Row],[R22]],Tabel_RIE[[#This Row],[R12]])</f>
        <v>180</v>
      </c>
    </row>
    <row r="20" spans="2:34" ht="102.6" x14ac:dyDescent="0.2">
      <c r="B20" s="103">
        <v>13</v>
      </c>
      <c r="C20" s="57"/>
      <c r="D20" s="106" t="s">
        <v>75</v>
      </c>
      <c r="E20" s="57" t="s">
        <v>141</v>
      </c>
      <c r="F20" s="57" t="s">
        <v>77</v>
      </c>
      <c r="G20" s="106" t="s">
        <v>142</v>
      </c>
      <c r="H20" s="57" t="s">
        <v>143</v>
      </c>
      <c r="I20" s="106" t="s">
        <v>144</v>
      </c>
      <c r="J20" s="106" t="s">
        <v>140</v>
      </c>
      <c r="K20" s="109" t="s">
        <v>90</v>
      </c>
      <c r="L20" s="107">
        <f>IF(Tabel_RIE[[#This Row],[E1]]&gt;0,VLOOKUP(Tabel_RIE[[#This Row],[E1]],Tabel_FK_E[],2,FALSE),"")</f>
        <v>15</v>
      </c>
      <c r="M20" s="109" t="s">
        <v>99</v>
      </c>
      <c r="N20" s="108">
        <f>IF(Tabel_RIE[[#This Row],[B1]]&gt;0,VLOOKUP(Tabel_RIE[[#This Row],[B1]],Tabel_FK_B[],2,FALSE),"")</f>
        <v>6</v>
      </c>
      <c r="O20" s="109" t="s">
        <v>100</v>
      </c>
      <c r="P20" s="108">
        <f>IF(Tabel_RIE[[#This Row],[W1]]&gt;0,VLOOKUP(Tabel_RIE[[#This Row],[W1]],Tabel_FK_W[],2,FALSE),"")</f>
        <v>3</v>
      </c>
      <c r="Q20"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108">
        <f>IF(OR(Tabel_RIE[[#This Row],[E12]]="",Tabel_RIE[[#This Row],[B12]]="",Tabel_RIE[[#This Row],[W12]]=""),"",Tabel_RIE[[#This Row],[E12]]*Tabel_RIE[[#This Row],[B12]]*Tabel_RIE[[#This Row],[W12]])</f>
        <v>270</v>
      </c>
      <c r="S20" s="111" t="str">
        <f t="shared" si="2"/>
        <v>Bronaanpak:
Collectieve maatregelen:
Individuele maatregelen:
PBM's:</v>
      </c>
      <c r="T20" s="57"/>
      <c r="U20" s="112"/>
      <c r="V20" s="109"/>
      <c r="W20" s="108" t="str">
        <f>IF(Tabel_RIE[[#This Row],[E2]]&gt;0,VLOOKUP(Tabel_RIE[[#This Row],[E2]],Tabel_FK_E[],2,FALSE),"")</f>
        <v/>
      </c>
      <c r="X20" s="109"/>
      <c r="Y20" s="108" t="str">
        <f>IF(Tabel_RIE[[#This Row],[B2]]&gt;0,VLOOKUP(Tabel_RIE[[#This Row],[B2]],Tabel_FK_B[],2,FALSE),"")</f>
        <v/>
      </c>
      <c r="Z20" s="109"/>
      <c r="AA20" s="108" t="str">
        <f>IF(Tabel_RIE[[#This Row],[W2]]&gt;0,VLOOKUP(Tabel_RIE[[#This Row],[W2]],Tabel_FK_W[],2,FALSE),"")</f>
        <v/>
      </c>
      <c r="AB20"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20" s="108"/>
      <c r="AD20" s="57"/>
      <c r="AE20" s="110"/>
      <c r="AF20" s="9" t="e">
        <f>IF(AND(Tabel_RIE[[#This Row],[Locatie / specifieke plek]]&lt;&gt;"",Tabel_RIE[[#This Row],[Gevaar]]&lt;&gt;"",Tabel_RIE[[#This Row],[Risico / beschrijving]]&lt;&gt;"",Tabel_RIE[[#This Row],[Mogelijke oorzaken]]&lt;&gt;"",Tabel_RIE[[#This Row],[Mogelijke effecten]]&lt;&gt;"",Tabel_RIE[[#This Row],[R12]]&lt;&gt;"",#REF!&lt;&gt;""),"Ja","Nee")</f>
        <v>#REF!</v>
      </c>
      <c r="AG20" s="9" t="str">
        <f>IF(AND(Tabel_RIE[[#This Row],[R12]]&gt;=70,Tabel_RIE[[#This Row],[R22]]&lt;70),"Ja","Nee")</f>
        <v>Ja</v>
      </c>
      <c r="AH20" s="9">
        <f>IF(Tabel_RIE[[#This Row],[R22]]&lt;&gt;"",Tabel_RIE[[#This Row],[R22]],Tabel_RIE[[#This Row],[R12]])</f>
        <v>270</v>
      </c>
    </row>
    <row r="21" spans="2:34" ht="142.5" customHeight="1" x14ac:dyDescent="0.2">
      <c r="B21" s="103">
        <v>14</v>
      </c>
      <c r="C21" s="57"/>
      <c r="D21" s="106" t="s">
        <v>75</v>
      </c>
      <c r="E21" s="57" t="s">
        <v>145</v>
      </c>
      <c r="F21" s="57" t="s">
        <v>77</v>
      </c>
      <c r="G21" s="106" t="s">
        <v>146</v>
      </c>
      <c r="H21" s="57" t="s">
        <v>147</v>
      </c>
      <c r="I21" s="106" t="s">
        <v>148</v>
      </c>
      <c r="J21" s="106" t="s">
        <v>140</v>
      </c>
      <c r="K21" s="109" t="s">
        <v>90</v>
      </c>
      <c r="L21" s="107">
        <f>IF(Tabel_RIE[[#This Row],[E1]]&gt;0,VLOOKUP(Tabel_RIE[[#This Row],[E1]],Tabel_FK_E[],2,FALSE),"")</f>
        <v>15</v>
      </c>
      <c r="M21" s="109" t="s">
        <v>83</v>
      </c>
      <c r="N21" s="108">
        <f>IF(Tabel_RIE[[#This Row],[B1]]&gt;0,VLOOKUP(Tabel_RIE[[#This Row],[B1]],Tabel_FK_B[],2,FALSE),"")</f>
        <v>2</v>
      </c>
      <c r="O21" s="109" t="s">
        <v>84</v>
      </c>
      <c r="P21" s="108">
        <f>IF(Tabel_RIE[[#This Row],[W1]]&gt;0,VLOOKUP(Tabel_RIE[[#This Row],[W1]],Tabel_FK_W[],2,FALSE),"")</f>
        <v>6</v>
      </c>
      <c r="Q21"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1" s="108">
        <f>IF(OR(Tabel_RIE[[#This Row],[E12]]="",Tabel_RIE[[#This Row],[B12]]="",Tabel_RIE[[#This Row],[W12]]=""),"",Tabel_RIE[[#This Row],[E12]]*Tabel_RIE[[#This Row],[B12]]*Tabel_RIE[[#This Row],[W12]])</f>
        <v>180</v>
      </c>
      <c r="S21" s="111" t="str">
        <f t="shared" si="2"/>
        <v>Bronaanpak:
Collectieve maatregelen:
Individuele maatregelen:
PBM's:</v>
      </c>
      <c r="T21" s="57"/>
      <c r="U21" s="112"/>
      <c r="V21" s="109"/>
      <c r="W21" s="108" t="str">
        <f>IF(Tabel_RIE[[#This Row],[E2]]&gt;0,VLOOKUP(Tabel_RIE[[#This Row],[E2]],Tabel_FK_E[],2,FALSE),"")</f>
        <v/>
      </c>
      <c r="X21" s="109"/>
      <c r="Y21" s="108" t="str">
        <f>IF(Tabel_RIE[[#This Row],[B2]]&gt;0,VLOOKUP(Tabel_RIE[[#This Row],[B2]],Tabel_FK_B[],2,FALSE),"")</f>
        <v/>
      </c>
      <c r="Z21" s="109"/>
      <c r="AA21" s="108" t="str">
        <f>IF(Tabel_RIE[[#This Row],[W2]]&gt;0,VLOOKUP(Tabel_RIE[[#This Row],[W2]],Tabel_FK_W[],2,FALSE),"")</f>
        <v/>
      </c>
      <c r="AB21"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21" s="108"/>
      <c r="AD21" s="57"/>
      <c r="AE21" s="110"/>
      <c r="AF21" s="9" t="e">
        <f>IF(AND(Tabel_RIE[[#This Row],[Locatie / specifieke plek]]&lt;&gt;"",Tabel_RIE[[#This Row],[Gevaar]]&lt;&gt;"",Tabel_RIE[[#This Row],[Risico / beschrijving]]&lt;&gt;"",Tabel_RIE[[#This Row],[Mogelijke oorzaken]]&lt;&gt;"",Tabel_RIE[[#This Row],[Mogelijke effecten]]&lt;&gt;"",Tabel_RIE[[#This Row],[R12]]&lt;&gt;"",#REF!&lt;&gt;""),"Ja","Nee")</f>
        <v>#REF!</v>
      </c>
      <c r="AG21" s="9" t="str">
        <f>IF(AND(Tabel_RIE[[#This Row],[R12]]&gt;=70,Tabel_RIE[[#This Row],[R22]]&lt;70),"Ja","Nee")</f>
        <v>Ja</v>
      </c>
      <c r="AH21" s="9">
        <f>IF(Tabel_RIE[[#This Row],[R22]]&lt;&gt;"",Tabel_RIE[[#This Row],[R22]],Tabel_RIE[[#This Row],[R12]])</f>
        <v>180</v>
      </c>
    </row>
    <row r="22" spans="2:34" ht="110.1" customHeight="1" x14ac:dyDescent="0.2">
      <c r="B22" s="103">
        <v>15</v>
      </c>
      <c r="C22" s="57"/>
      <c r="D22" s="106" t="s">
        <v>75</v>
      </c>
      <c r="E22" s="57" t="s">
        <v>149</v>
      </c>
      <c r="F22" s="57" t="s">
        <v>77</v>
      </c>
      <c r="G22" s="106" t="s">
        <v>150</v>
      </c>
      <c r="H22" s="57" t="s">
        <v>151</v>
      </c>
      <c r="I22" s="106" t="s">
        <v>152</v>
      </c>
      <c r="J22" s="106" t="s">
        <v>153</v>
      </c>
      <c r="K22" s="109" t="s">
        <v>90</v>
      </c>
      <c r="L22" s="107">
        <f>IF(Tabel_RIE[[#This Row],[E1]]&gt;0,VLOOKUP(Tabel_RIE[[#This Row],[E1]],Tabel_FK_E[],2,FALSE),"")</f>
        <v>15</v>
      </c>
      <c r="M22" s="109" t="s">
        <v>106</v>
      </c>
      <c r="N22" s="108">
        <f>IF(Tabel_RIE[[#This Row],[B1]]&gt;0,VLOOKUP(Tabel_RIE[[#This Row],[B1]],Tabel_FK_B[],2,FALSE),"")</f>
        <v>3</v>
      </c>
      <c r="O22" s="109" t="s">
        <v>84</v>
      </c>
      <c r="P22" s="108">
        <f>IF(Tabel_RIE[[#This Row],[W1]]&gt;0,VLOOKUP(Tabel_RIE[[#This Row],[W1]],Tabel_FK_W[],2,FALSE),"")</f>
        <v>6</v>
      </c>
      <c r="Q22"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2" s="108">
        <f>IF(OR(Tabel_RIE[[#This Row],[E12]]="",Tabel_RIE[[#This Row],[B12]]="",Tabel_RIE[[#This Row],[W12]]=""),"",Tabel_RIE[[#This Row],[E12]]*Tabel_RIE[[#This Row],[B12]]*Tabel_RIE[[#This Row],[W12]])</f>
        <v>270</v>
      </c>
      <c r="S22" s="111" t="str">
        <f t="shared" si="2"/>
        <v>Bronaanpak:
Collectieve maatregelen:
Individuele maatregelen:
PBM's:</v>
      </c>
      <c r="T22" s="57"/>
      <c r="U22" s="112"/>
      <c r="V22" s="109"/>
      <c r="W22" s="108" t="str">
        <f>IF(Tabel_RIE[[#This Row],[E2]]&gt;0,VLOOKUP(Tabel_RIE[[#This Row],[E2]],Tabel_FK_E[],2,FALSE),"")</f>
        <v/>
      </c>
      <c r="X22" s="109"/>
      <c r="Y22" s="108" t="str">
        <f>IF(Tabel_RIE[[#This Row],[B2]]&gt;0,VLOOKUP(Tabel_RIE[[#This Row],[B2]],Tabel_FK_B[],2,FALSE),"")</f>
        <v/>
      </c>
      <c r="Z22" s="109"/>
      <c r="AA22" s="108" t="str">
        <f>IF(Tabel_RIE[[#This Row],[W2]]&gt;0,VLOOKUP(Tabel_RIE[[#This Row],[W2]],Tabel_FK_W[],2,FALSE),"")</f>
        <v/>
      </c>
      <c r="AB22"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22" s="108"/>
      <c r="AD22" s="57"/>
      <c r="AE22" s="110"/>
      <c r="AF22" s="9" t="e">
        <f>IF(AND(Tabel_RIE[[#This Row],[Locatie / specifieke plek]]&lt;&gt;"",Tabel_RIE[[#This Row],[Gevaar]]&lt;&gt;"",Tabel_RIE[[#This Row],[Risico / beschrijving]]&lt;&gt;"",Tabel_RIE[[#This Row],[Mogelijke oorzaken]]&lt;&gt;"",Tabel_RIE[[#This Row],[Mogelijke effecten]]&lt;&gt;"",Tabel_RIE[[#This Row],[R12]]&lt;&gt;"",#REF!&lt;&gt;""),"Ja","Nee")</f>
        <v>#REF!</v>
      </c>
      <c r="AG22" s="9" t="str">
        <f>IF(AND(Tabel_RIE[[#This Row],[R12]]&gt;=70,Tabel_RIE[[#This Row],[R22]]&lt;70),"Ja","Nee")</f>
        <v>Ja</v>
      </c>
      <c r="AH22" s="9">
        <f>IF(Tabel_RIE[[#This Row],[R22]]&lt;&gt;"",Tabel_RIE[[#This Row],[R22]],Tabel_RIE[[#This Row],[R12]])</f>
        <v>270</v>
      </c>
    </row>
    <row r="23" spans="2:34" ht="95.4" customHeight="1" x14ac:dyDescent="0.2">
      <c r="B23" s="103">
        <v>16</v>
      </c>
      <c r="C23" s="57"/>
      <c r="D23" s="106" t="s">
        <v>75</v>
      </c>
      <c r="E23" s="57" t="s">
        <v>154</v>
      </c>
      <c r="F23" s="57" t="s">
        <v>77</v>
      </c>
      <c r="G23" s="106" t="s">
        <v>155</v>
      </c>
      <c r="H23" s="57" t="s">
        <v>156</v>
      </c>
      <c r="I23" s="106" t="s">
        <v>157</v>
      </c>
      <c r="J23" s="106" t="s">
        <v>158</v>
      </c>
      <c r="K23" s="109" t="s">
        <v>98</v>
      </c>
      <c r="L23" s="107">
        <f>IF(Tabel_RIE[[#This Row],[E1]]&gt;0,VLOOKUP(Tabel_RIE[[#This Row],[E1]],Tabel_FK_E[],2,FALSE),"")</f>
        <v>7</v>
      </c>
      <c r="M23" s="109" t="s">
        <v>83</v>
      </c>
      <c r="N23" s="108">
        <f>IF(Tabel_RIE[[#This Row],[B1]]&gt;0,VLOOKUP(Tabel_RIE[[#This Row],[B1]],Tabel_FK_B[],2,FALSE),"")</f>
        <v>2</v>
      </c>
      <c r="O23" s="109" t="s">
        <v>100</v>
      </c>
      <c r="P23" s="108">
        <f>IF(Tabel_RIE[[#This Row],[W1]]&gt;0,VLOOKUP(Tabel_RIE[[#This Row],[W1]],Tabel_FK_W[],2,FALSE),"")</f>
        <v>3</v>
      </c>
      <c r="Q23"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3" s="108">
        <f>IF(OR(Tabel_RIE[[#This Row],[E12]]="",Tabel_RIE[[#This Row],[B12]]="",Tabel_RIE[[#This Row],[W12]]=""),"",Tabel_RIE[[#This Row],[E12]]*Tabel_RIE[[#This Row],[B12]]*Tabel_RIE[[#This Row],[W12]])</f>
        <v>42</v>
      </c>
      <c r="S23" s="111" t="str">
        <f t="shared" si="2"/>
        <v>Bronaanpak:
Collectieve maatregelen:
Individuele maatregelen:
PBM's:</v>
      </c>
      <c r="T23" s="57"/>
      <c r="U23" s="112"/>
      <c r="V23" s="109"/>
      <c r="W23" s="108" t="str">
        <f>IF(Tabel_RIE[[#This Row],[E2]]&gt;0,VLOOKUP(Tabel_RIE[[#This Row],[E2]],Tabel_FK_E[],2,FALSE),"")</f>
        <v/>
      </c>
      <c r="X23" s="109"/>
      <c r="Y23" s="108" t="str">
        <f>IF(Tabel_RIE[[#This Row],[B2]]&gt;0,VLOOKUP(Tabel_RIE[[#This Row],[B2]],Tabel_FK_B[],2,FALSE),"")</f>
        <v/>
      </c>
      <c r="Z23" s="109"/>
      <c r="AA23" s="108" t="str">
        <f>IF(Tabel_RIE[[#This Row],[W2]]&gt;0,VLOOKUP(Tabel_RIE[[#This Row],[W2]],Tabel_FK_W[],2,FALSE),"")</f>
        <v/>
      </c>
      <c r="AB23"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23" s="108"/>
      <c r="AD23" s="57"/>
      <c r="AE23" s="110"/>
      <c r="AF23" s="9" t="e">
        <f>IF(AND(Tabel_RIE[[#This Row],[Locatie / specifieke plek]]&lt;&gt;"",Tabel_RIE[[#This Row],[Gevaar]]&lt;&gt;"",Tabel_RIE[[#This Row],[Risico / beschrijving]]&lt;&gt;"",Tabel_RIE[[#This Row],[Mogelijke oorzaken]]&lt;&gt;"",Tabel_RIE[[#This Row],[Mogelijke effecten]]&lt;&gt;"",Tabel_RIE[[#This Row],[R12]]&lt;&gt;"",#REF!&lt;&gt;""),"Ja","Nee")</f>
        <v>#REF!</v>
      </c>
      <c r="AG23" s="9" t="str">
        <f>IF(AND(Tabel_RIE[[#This Row],[R12]]&gt;=70,Tabel_RIE[[#This Row],[R22]]&lt;70),"Ja","Nee")</f>
        <v>Nee</v>
      </c>
      <c r="AH23" s="9">
        <f>IF(Tabel_RIE[[#This Row],[R22]]&lt;&gt;"",Tabel_RIE[[#This Row],[R22]],Tabel_RIE[[#This Row],[R12]])</f>
        <v>42</v>
      </c>
    </row>
    <row r="24" spans="2:34" ht="119.4" customHeight="1" x14ac:dyDescent="0.2">
      <c r="B24" s="103">
        <v>17</v>
      </c>
      <c r="C24" s="57"/>
      <c r="D24" s="106" t="s">
        <v>75</v>
      </c>
      <c r="E24" s="57" t="s">
        <v>159</v>
      </c>
      <c r="F24" s="57" t="s">
        <v>77</v>
      </c>
      <c r="G24" s="106" t="s">
        <v>160</v>
      </c>
      <c r="H24" s="57" t="s">
        <v>161</v>
      </c>
      <c r="I24" s="106" t="s">
        <v>162</v>
      </c>
      <c r="J24" s="106" t="s">
        <v>163</v>
      </c>
      <c r="K24" s="109" t="s">
        <v>90</v>
      </c>
      <c r="L24" s="107">
        <f>IF(Tabel_RIE[[#This Row],[E1]]&gt;0,VLOOKUP(Tabel_RIE[[#This Row],[E1]],Tabel_FK_E[],2,FALSE),"")</f>
        <v>15</v>
      </c>
      <c r="M24" s="109" t="s">
        <v>106</v>
      </c>
      <c r="N24" s="108">
        <f>IF(Tabel_RIE[[#This Row],[B1]]&gt;0,VLOOKUP(Tabel_RIE[[#This Row],[B1]],Tabel_FK_B[],2,FALSE),"")</f>
        <v>3</v>
      </c>
      <c r="O24" s="109" t="s">
        <v>100</v>
      </c>
      <c r="P24" s="108">
        <f>IF(Tabel_RIE[[#This Row],[W1]]&gt;0,VLOOKUP(Tabel_RIE[[#This Row],[W1]],Tabel_FK_W[],2,FALSE),"")</f>
        <v>3</v>
      </c>
      <c r="Q24"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4" s="108">
        <f>IF(OR(Tabel_RIE[[#This Row],[E12]]="",Tabel_RIE[[#This Row],[B12]]="",Tabel_RIE[[#This Row],[W12]]=""),"",Tabel_RIE[[#This Row],[E12]]*Tabel_RIE[[#This Row],[B12]]*Tabel_RIE[[#This Row],[W12]])</f>
        <v>135</v>
      </c>
      <c r="S24" s="111" t="str">
        <f t="shared" si="2"/>
        <v>Bronaanpak:
Collectieve maatregelen:
Individuele maatregelen:
PBM's:</v>
      </c>
      <c r="T24" s="57"/>
      <c r="U24" s="112"/>
      <c r="V24" s="109"/>
      <c r="W24" s="108"/>
      <c r="X24" s="109"/>
      <c r="Y24" s="108"/>
      <c r="Z24" s="109"/>
      <c r="AA24" s="108"/>
      <c r="AB24" s="108"/>
      <c r="AC24" s="108"/>
      <c r="AD24" s="57"/>
      <c r="AE24" s="110"/>
      <c r="AF24" s="9" t="e">
        <f>IF(AND(Tabel_RIE[[#This Row],[Locatie / specifieke plek]]&lt;&gt;"",Tabel_RIE[[#This Row],[Gevaar]]&lt;&gt;"",Tabel_RIE[[#This Row],[Risico / beschrijving]]&lt;&gt;"",Tabel_RIE[[#This Row],[Mogelijke oorzaken]]&lt;&gt;"",Tabel_RIE[[#This Row],[Mogelijke effecten]]&lt;&gt;"",Tabel_RIE[[#This Row],[R12]]&lt;&gt;"",#REF!&lt;&gt;""),"Ja","Nee")</f>
        <v>#REF!</v>
      </c>
      <c r="AG24" s="9" t="str">
        <f>IF(AND(Tabel_RIE[[#This Row],[R12]]&gt;=70,Tabel_RIE[[#This Row],[R22]]&lt;70),"Ja","Nee")</f>
        <v>Ja</v>
      </c>
      <c r="AH24" s="9">
        <f>IF(Tabel_RIE[[#This Row],[R22]]&lt;&gt;"",Tabel_RIE[[#This Row],[R22]],Tabel_RIE[[#This Row],[R12]])</f>
        <v>135</v>
      </c>
    </row>
    <row r="25" spans="2:34" ht="119.4" customHeight="1" x14ac:dyDescent="0.2">
      <c r="B25" s="103">
        <v>18</v>
      </c>
      <c r="C25" s="129"/>
      <c r="D25" s="129" t="s">
        <v>75</v>
      </c>
      <c r="E25" s="129" t="s">
        <v>164</v>
      </c>
      <c r="F25" s="57" t="s">
        <v>77</v>
      </c>
      <c r="G25" s="129" t="s">
        <v>165</v>
      </c>
      <c r="H25" s="129" t="s">
        <v>166</v>
      </c>
      <c r="I25" s="136" t="s">
        <v>167</v>
      </c>
      <c r="J25" s="129" t="s">
        <v>168</v>
      </c>
      <c r="K25" s="130" t="s">
        <v>82</v>
      </c>
      <c r="L25" s="131">
        <v>15</v>
      </c>
      <c r="M25" s="130" t="s">
        <v>91</v>
      </c>
      <c r="N25" s="132">
        <v>0.5</v>
      </c>
      <c r="O25" s="130" t="s">
        <v>100</v>
      </c>
      <c r="P25" s="132">
        <v>3</v>
      </c>
      <c r="Q25"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5" s="108">
        <v>22.5</v>
      </c>
      <c r="S25" s="129"/>
      <c r="T25" s="135"/>
      <c r="U25" s="133"/>
      <c r="V25" s="132"/>
      <c r="W25" s="133"/>
      <c r="X25" s="132"/>
      <c r="Y25" s="133"/>
      <c r="Z25" s="132"/>
      <c r="AA25" s="128"/>
      <c r="AB25" s="132"/>
      <c r="AC25" s="129"/>
      <c r="AD25" s="134"/>
      <c r="AE25" s="127"/>
      <c r="AF25" s="127" t="s">
        <v>170</v>
      </c>
      <c r="AG25" s="127">
        <v>22.5</v>
      </c>
      <c r="AH25" s="127">
        <f>IF(Tabel_RIE[[#This Row],[R22]]&lt;&gt;"",Tabel_RIE[[#This Row],[R22]],Tabel_RIE[[#This Row],[R12]])</f>
        <v>22.5</v>
      </c>
    </row>
    <row r="26" spans="2:34" ht="119.4" customHeight="1" x14ac:dyDescent="0.2">
      <c r="B26" s="103">
        <v>19</v>
      </c>
      <c r="C26" s="129"/>
      <c r="D26" s="129" t="s">
        <v>75</v>
      </c>
      <c r="E26" s="129" t="s">
        <v>171</v>
      </c>
      <c r="F26" s="57" t="s">
        <v>77</v>
      </c>
      <c r="G26" s="57" t="s">
        <v>172</v>
      </c>
      <c r="H26" s="129" t="s">
        <v>173</v>
      </c>
      <c r="I26" s="136" t="s">
        <v>174</v>
      </c>
      <c r="J26" s="136" t="s">
        <v>175</v>
      </c>
      <c r="K26" s="130" t="s">
        <v>98</v>
      </c>
      <c r="L26" s="131">
        <v>7</v>
      </c>
      <c r="M26" s="130" t="s">
        <v>99</v>
      </c>
      <c r="N26" s="132">
        <v>6</v>
      </c>
      <c r="O26" s="130" t="s">
        <v>92</v>
      </c>
      <c r="P26" s="132">
        <v>1</v>
      </c>
      <c r="Q26"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108">
        <v>42</v>
      </c>
      <c r="S26" s="129"/>
      <c r="T26" s="135"/>
      <c r="U26" s="133"/>
      <c r="V26" s="132"/>
      <c r="W26" s="133"/>
      <c r="X26" s="132"/>
      <c r="Y26" s="133"/>
      <c r="Z26" s="132"/>
      <c r="AA26" s="128"/>
      <c r="AB26" s="132"/>
      <c r="AC26" s="129"/>
      <c r="AD26" s="134"/>
      <c r="AE26" s="127"/>
      <c r="AF26" s="127" t="s">
        <v>170</v>
      </c>
      <c r="AG26" s="127">
        <v>42</v>
      </c>
      <c r="AH26" s="127">
        <f>IF(Tabel_RIE[[#This Row],[R22]]&lt;&gt;"",Tabel_RIE[[#This Row],[R22]],Tabel_RIE[[#This Row],[R12]])</f>
        <v>42</v>
      </c>
    </row>
    <row r="27" spans="2:34" ht="119.4" customHeight="1" x14ac:dyDescent="0.2">
      <c r="B27" s="103">
        <v>20</v>
      </c>
      <c r="C27" s="129"/>
      <c r="D27" s="129" t="s">
        <v>75</v>
      </c>
      <c r="E27" s="129" t="s">
        <v>171</v>
      </c>
      <c r="F27" s="57" t="s">
        <v>77</v>
      </c>
      <c r="G27" s="136" t="s">
        <v>176</v>
      </c>
      <c r="H27" s="129" t="s">
        <v>177</v>
      </c>
      <c r="I27" s="136" t="s">
        <v>178</v>
      </c>
      <c r="J27" s="136" t="s">
        <v>179</v>
      </c>
      <c r="K27" s="130" t="s">
        <v>98</v>
      </c>
      <c r="L27" s="131">
        <v>7</v>
      </c>
      <c r="M27" s="130" t="s">
        <v>91</v>
      </c>
      <c r="N27" s="132">
        <v>1</v>
      </c>
      <c r="O27" s="130" t="s">
        <v>92</v>
      </c>
      <c r="P27" s="132">
        <v>1</v>
      </c>
      <c r="Q27" s="137" t="s">
        <v>180</v>
      </c>
      <c r="R27" s="108">
        <v>7</v>
      </c>
      <c r="S27" s="129"/>
      <c r="T27" s="135"/>
      <c r="U27" s="133"/>
      <c r="V27" s="132"/>
      <c r="W27" s="133"/>
      <c r="X27" s="132"/>
      <c r="Y27" s="133"/>
      <c r="Z27" s="132"/>
      <c r="AA27" s="128"/>
      <c r="AB27" s="132"/>
      <c r="AC27" s="129"/>
      <c r="AD27" s="134"/>
      <c r="AE27" s="127"/>
      <c r="AF27" s="127" t="s">
        <v>170</v>
      </c>
      <c r="AG27" s="127">
        <v>7</v>
      </c>
      <c r="AH27" s="127">
        <f>IF(Tabel_RIE[[#This Row],[R22]]&lt;&gt;"",Tabel_RIE[[#This Row],[R22]],Tabel_RIE[[#This Row],[R12]])</f>
        <v>7</v>
      </c>
    </row>
    <row r="28" spans="2:34" ht="119.4" customHeight="1" x14ac:dyDescent="0.2">
      <c r="B28" s="103">
        <v>21</v>
      </c>
      <c r="C28" s="57"/>
      <c r="D28" s="106" t="s">
        <v>75</v>
      </c>
      <c r="E28" s="57" t="s">
        <v>181</v>
      </c>
      <c r="F28" s="57" t="s">
        <v>77</v>
      </c>
      <c r="G28" s="106" t="s">
        <v>182</v>
      </c>
      <c r="H28" s="57" t="s">
        <v>183</v>
      </c>
      <c r="I28" s="106" t="s">
        <v>184</v>
      </c>
      <c r="J28" s="106" t="s">
        <v>185</v>
      </c>
      <c r="K28" s="109" t="s">
        <v>98</v>
      </c>
      <c r="L28" s="107">
        <f>IF(Tabel_RIE[[#This Row],[E1]]&gt;0,VLOOKUP(Tabel_RIE[[#This Row],[E1]],Tabel_FK_E[],2,FALSE),"")</f>
        <v>7</v>
      </c>
      <c r="M28" s="109" t="s">
        <v>106</v>
      </c>
      <c r="N28" s="108">
        <f>IF(Tabel_RIE[[#This Row],[B1]]&gt;0,VLOOKUP(Tabel_RIE[[#This Row],[B1]],Tabel_FK_B[],2,FALSE),"")</f>
        <v>3</v>
      </c>
      <c r="O28" s="109" t="s">
        <v>84</v>
      </c>
      <c r="P28" s="108">
        <f>IF(Tabel_RIE[[#This Row],[W1]]&gt;0,VLOOKUP(Tabel_RIE[[#This Row],[W1]],Tabel_FK_W[],2,FALSE),"")</f>
        <v>6</v>
      </c>
      <c r="Q28"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8" s="108">
        <f>IF(OR(Tabel_RIE[[#This Row],[E12]]="",Tabel_RIE[[#This Row],[B12]]="",Tabel_RIE[[#This Row],[W12]]=""),"",Tabel_RIE[[#This Row],[E12]]*Tabel_RIE[[#This Row],[B12]]*Tabel_RIE[[#This Row],[W12]])</f>
        <v>126</v>
      </c>
      <c r="S28" s="111" t="str">
        <f>$S$1</f>
        <v>Bronaanpak:
Collectieve maatregelen:
Individuele maatregelen:
PBM's:</v>
      </c>
      <c r="T28" s="57"/>
      <c r="U28" s="112"/>
      <c r="V28" s="109"/>
      <c r="W28" s="108"/>
      <c r="X28" s="109"/>
      <c r="Y28" s="108"/>
      <c r="Z28" s="109"/>
      <c r="AA28" s="108"/>
      <c r="AB28" s="108"/>
      <c r="AC28" s="108"/>
      <c r="AD28" s="57"/>
      <c r="AE28" s="110"/>
      <c r="AF28" s="9" t="e">
        <f>IF(AND(Tabel_RIE[[#This Row],[Locatie / specifieke plek]]&lt;&gt;"",Tabel_RIE[[#This Row],[Gevaar]]&lt;&gt;"",Tabel_RIE[[#This Row],[Risico / beschrijving]]&lt;&gt;"",Tabel_RIE[[#This Row],[Mogelijke oorzaken]]&lt;&gt;"",Tabel_RIE[[#This Row],[Mogelijke effecten]]&lt;&gt;"",Tabel_RIE[[#This Row],[R12]]&lt;&gt;"",#REF!&lt;&gt;""),"Ja","Nee")</f>
        <v>#REF!</v>
      </c>
      <c r="AG28" s="9" t="str">
        <f>IF(AND(Tabel_RIE[[#This Row],[R12]]&gt;=70,Tabel_RIE[[#This Row],[R22]]&lt;70),"Ja","Nee")</f>
        <v>Ja</v>
      </c>
      <c r="AH28" s="9">
        <f>IF(Tabel_RIE[[#This Row],[R22]]&lt;&gt;"",Tabel_RIE[[#This Row],[R22]],Tabel_RIE[[#This Row],[R12]])</f>
        <v>126</v>
      </c>
    </row>
    <row r="29" spans="2:34" ht="119.4" customHeight="1" x14ac:dyDescent="0.2">
      <c r="B29" s="166"/>
      <c r="C29" s="129"/>
      <c r="D29" s="167" t="s">
        <v>75</v>
      </c>
      <c r="E29" s="129" t="s">
        <v>186</v>
      </c>
      <c r="F29" s="57" t="s">
        <v>77</v>
      </c>
      <c r="G29" s="106" t="s">
        <v>382</v>
      </c>
      <c r="H29" s="57" t="s">
        <v>383</v>
      </c>
      <c r="I29" s="106" t="s">
        <v>384</v>
      </c>
      <c r="J29" s="106" t="s">
        <v>385</v>
      </c>
      <c r="K29" s="130" t="s">
        <v>98</v>
      </c>
      <c r="L29" s="131">
        <f>IF(Tabel_RIE[[#This Row],[E1]]&gt;0,VLOOKUP(Tabel_RIE[[#This Row],[E1]],Tabel_FK_E[],2,FALSE),"")</f>
        <v>7</v>
      </c>
      <c r="M29" s="130" t="s">
        <v>91</v>
      </c>
      <c r="N29" s="132">
        <f>IF(Tabel_RIE[[#This Row],[B1]]&gt;0,VLOOKUP(Tabel_RIE[[#This Row],[B1]],Tabel_FK_B[],2,FALSE),"")</f>
        <v>1</v>
      </c>
      <c r="O29" s="130" t="s">
        <v>92</v>
      </c>
      <c r="P29" s="132">
        <f>IF(Tabel_RIE[[#This Row],[W1]]&gt;0,VLOOKUP(Tabel_RIE[[#This Row],[W1]],Tabel_FK_W[],2,FALSE),"")</f>
        <v>1</v>
      </c>
      <c r="Q29" s="13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132">
        <f>IF(OR(Tabel_RIE[[#This Row],[E12]]="",Tabel_RIE[[#This Row],[B12]]="",Tabel_RIE[[#This Row],[W12]]=""),"",Tabel_RIE[[#This Row],[E12]]*Tabel_RIE[[#This Row],[B12]]*Tabel_RIE[[#This Row],[W12]])</f>
        <v>7</v>
      </c>
      <c r="S29" s="168" t="str">
        <f>$S$1</f>
        <v>Bronaanpak:
Collectieve maatregelen:
Individuele maatregelen:
PBM's:</v>
      </c>
      <c r="T29" s="129"/>
      <c r="U29" s="135"/>
      <c r="V29" s="133"/>
      <c r="W29" s="132" t="str">
        <f>IF(Tabel_RIE[[#This Row],[E2]]&gt;0,VLOOKUP(Tabel_RIE[[#This Row],[E2]],Tabel_FK_E[],2,FALSE),"")</f>
        <v/>
      </c>
      <c r="X29" s="133"/>
      <c r="Y29" s="132" t="str">
        <f>IF(Tabel_RIE[[#This Row],[B2]]&gt;0,VLOOKUP(Tabel_RIE[[#This Row],[B2]],Tabel_FK_B[],2,FALSE),"")</f>
        <v/>
      </c>
      <c r="Z29" s="133"/>
      <c r="AA29" s="132" t="str">
        <f>IF(Tabel_RIE[[#This Row],[W2]]&gt;0,VLOOKUP(Tabel_RIE[[#This Row],[W2]],Tabel_FK_W[],2,FALSE),"")</f>
        <v/>
      </c>
      <c r="AB29" s="132"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29" s="132"/>
      <c r="AD29" s="129"/>
      <c r="AE29" s="134"/>
      <c r="AF29" s="127" t="e">
        <f>IF(AND(Tabel_RIE[[#This Row],[Locatie / specifieke plek]]&lt;&gt;"",Tabel_RIE[[#This Row],[Gevaar]]&lt;&gt;"",Tabel_RIE[[#This Row],[Risico / beschrijving]]&lt;&gt;"",Tabel_RIE[[#This Row],[Mogelijke oorzaken]]&lt;&gt;"",Tabel_RIE[[#This Row],[Mogelijke effecten]]&lt;&gt;"",Tabel_RIE[[#This Row],[R12]]&lt;&gt;"",#REF!&lt;&gt;""),"Ja","Nee")</f>
        <v>#REF!</v>
      </c>
      <c r="AG29" s="127" t="str">
        <f>IF(AND(Tabel_RIE[[#This Row],[R12]]&gt;=70,Tabel_RIE[[#This Row],[R22]]&lt;70),"Ja","Nee")</f>
        <v>Nee</v>
      </c>
      <c r="AH29" s="127">
        <f>IF(Tabel_RIE[[#This Row],[R22]]&lt;&gt;"",Tabel_RIE[[#This Row],[R22]],Tabel_RIE[[#This Row],[R12]])</f>
        <v>7</v>
      </c>
    </row>
    <row r="30" spans="2:34" ht="42" customHeight="1" x14ac:dyDescent="0.2">
      <c r="B30" s="103"/>
      <c r="C30" s="114"/>
      <c r="D30" s="113" t="s">
        <v>187</v>
      </c>
      <c r="E30" s="114"/>
      <c r="F30" s="114"/>
      <c r="G30" s="124"/>
      <c r="H30" s="114"/>
      <c r="I30" s="124" t="s">
        <v>169</v>
      </c>
      <c r="J30" s="124" t="s">
        <v>169</v>
      </c>
      <c r="K30" s="116"/>
      <c r="L30" s="117" t="str">
        <f>IF(Tabel_RIE[[#This Row],[E1]]&gt;0,VLOOKUP(Tabel_RIE[[#This Row],[E1]],Tabel_FK_E[],2,FALSE),"")</f>
        <v/>
      </c>
      <c r="M30" s="116"/>
      <c r="N30" s="118" t="str">
        <f>IF(Tabel_RIE[[#This Row],[B1]]&gt;0,VLOOKUP(Tabel_RIE[[#This Row],[B1]],Tabel_FK_B[],2,FALSE),"")</f>
        <v/>
      </c>
      <c r="O30" s="116"/>
      <c r="P30" s="118" t="str">
        <f>IF(Tabel_RIE[[#This Row],[W1]]&gt;0,VLOOKUP(Tabel_RIE[[#This Row],[W1]],Tabel_FK_W[],2,FALSE),"")</f>
        <v/>
      </c>
      <c r="Q30" s="13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 s="118" t="str">
        <f>IF(OR(Tabel_RIE[[#This Row],[E12]]="",Tabel_RIE[[#This Row],[B12]]="",Tabel_RIE[[#This Row],[W12]]=""),"",Tabel_RIE[[#This Row],[E12]]*Tabel_RIE[[#This Row],[B12]]*Tabel_RIE[[#This Row],[W12]])</f>
        <v/>
      </c>
      <c r="S30" s="121"/>
      <c r="T30" s="114"/>
      <c r="U30" s="140"/>
      <c r="V30" s="120"/>
      <c r="W30" s="118" t="str">
        <f>IF(Tabel_RIE[[#This Row],[E2]]&gt;0,VLOOKUP(Tabel_RIE[[#This Row],[E2]],Tabel_FK_E[],2,FALSE),"")</f>
        <v/>
      </c>
      <c r="X30" s="120"/>
      <c r="Y30" s="118" t="str">
        <f>IF(Tabel_RIE[[#This Row],[B2]]&gt;0,VLOOKUP(Tabel_RIE[[#This Row],[B2]],Tabel_FK_B[],2,FALSE),"")</f>
        <v/>
      </c>
      <c r="Z30" s="120"/>
      <c r="AA30" s="118" t="str">
        <f>IF(Tabel_RIE[[#This Row],[W2]]&gt;0,VLOOKUP(Tabel_RIE[[#This Row],[W2]],Tabel_FK_W[],2,FALSE),"")</f>
        <v/>
      </c>
      <c r="AB30" s="11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30" s="118"/>
      <c r="AD30" s="114"/>
      <c r="AE30" s="122"/>
      <c r="AF30" s="9" t="e">
        <f>IF(AND(Tabel_RIE[[#This Row],[Locatie / specifieke plek]]&lt;&gt;"",Tabel_RIE[[#This Row],[Gevaar]]&lt;&gt;"",Tabel_RIE[[#This Row],[Risico / beschrijving]]&lt;&gt;"",Tabel_RIE[[#This Row],[Mogelijke oorzaken]]&lt;&gt;"",Tabel_RIE[[#This Row],[Mogelijke effecten]]&lt;&gt;"",Tabel_RIE[[#This Row],[R12]]&lt;&gt;"",#REF!&lt;&gt;""),"Ja","Nee")</f>
        <v>#REF!</v>
      </c>
      <c r="AG30" s="9" t="str">
        <f>IF(AND(Tabel_RIE[[#This Row],[R12]]&gt;=70,Tabel_RIE[[#This Row],[R22]]&lt;70),"Ja","Nee")</f>
        <v>Ja</v>
      </c>
      <c r="AH30" s="9" t="str">
        <f>IF(Tabel_RIE[[#This Row],[R22]]&lt;&gt;"",Tabel_RIE[[#This Row],[R22]],Tabel_RIE[[#This Row],[R12]])</f>
        <v/>
      </c>
    </row>
    <row r="31" spans="2:34" ht="117.9" customHeight="1" x14ac:dyDescent="0.2">
      <c r="B31" s="103">
        <v>22</v>
      </c>
      <c r="C31" s="57"/>
      <c r="D31" s="125" t="s">
        <v>187</v>
      </c>
      <c r="E31" s="57" t="s">
        <v>188</v>
      </c>
      <c r="F31" s="57" t="s">
        <v>77</v>
      </c>
      <c r="G31" s="106" t="s">
        <v>189</v>
      </c>
      <c r="H31" s="57" t="s">
        <v>190</v>
      </c>
      <c r="I31" s="125" t="s">
        <v>391</v>
      </c>
      <c r="J31" s="125" t="s">
        <v>191</v>
      </c>
      <c r="K31" s="109" t="s">
        <v>90</v>
      </c>
      <c r="L31" s="107">
        <f>IF(Tabel_RIE[[#This Row],[E1]]&gt;0,VLOOKUP(Tabel_RIE[[#This Row],[E1]],Tabel_FK_E[],2,FALSE),"")</f>
        <v>15</v>
      </c>
      <c r="M31" s="109" t="s">
        <v>106</v>
      </c>
      <c r="N31" s="108">
        <f>IF(Tabel_RIE[[#This Row],[B1]]&gt;0,VLOOKUP(Tabel_RIE[[#This Row],[B1]],Tabel_FK_B[],2,FALSE),"")</f>
        <v>3</v>
      </c>
      <c r="O31" s="109" t="s">
        <v>100</v>
      </c>
      <c r="P31" s="108">
        <f>IF(Tabel_RIE[[#This Row],[W1]]&gt;0,VLOOKUP(Tabel_RIE[[#This Row],[W1]],Tabel_FK_W[],2,FALSE),"")</f>
        <v>3</v>
      </c>
      <c r="Q31"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1" s="108">
        <f>IF(OR(Tabel_RIE[[#This Row],[E12]]="",Tabel_RIE[[#This Row],[B12]]="",Tabel_RIE[[#This Row],[W12]]=""),"",Tabel_RIE[[#This Row],[E12]]*Tabel_RIE[[#This Row],[B12]]*Tabel_RIE[[#This Row],[W12]])</f>
        <v>135</v>
      </c>
      <c r="S31" s="111" t="str">
        <f t="shared" ref="S31:S33" si="3">$S$1</f>
        <v>Bronaanpak:
Collectieve maatregelen:
Individuele maatregelen:
PBM's:</v>
      </c>
      <c r="T31" s="57"/>
      <c r="U31" s="112"/>
      <c r="V31" s="109"/>
      <c r="W31" s="108" t="str">
        <f>IF(Tabel_RIE[[#This Row],[E2]]&gt;0,VLOOKUP(Tabel_RIE[[#This Row],[E2]],Tabel_FK_E[],2,FALSE),"")</f>
        <v/>
      </c>
      <c r="X31" s="109"/>
      <c r="Y31" s="108" t="str">
        <f>IF(Tabel_RIE[[#This Row],[B2]]&gt;0,VLOOKUP(Tabel_RIE[[#This Row],[B2]],Tabel_FK_B[],2,FALSE),"")</f>
        <v/>
      </c>
      <c r="Z31" s="109"/>
      <c r="AA31" s="108" t="str">
        <f>IF(Tabel_RIE[[#This Row],[W2]]&gt;0,VLOOKUP(Tabel_RIE[[#This Row],[W2]],Tabel_FK_W[],2,FALSE),"")</f>
        <v/>
      </c>
      <c r="AB31"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31" s="108"/>
      <c r="AD31" s="57"/>
      <c r="AE31" s="110"/>
      <c r="AF31" s="9" t="e">
        <f>IF(AND(Tabel_RIE[[#This Row],[Locatie / specifieke plek]]&lt;&gt;"",Tabel_RIE[[#This Row],[Gevaar]]&lt;&gt;"",Tabel_RIE[[#This Row],[Risico / beschrijving]]&lt;&gt;"",Tabel_RIE[[#This Row],[Mogelijke oorzaken]]&lt;&gt;"",Tabel_RIE[[#This Row],[Mogelijke effecten]]&lt;&gt;"",Tabel_RIE[[#This Row],[R12]]&lt;&gt;"",#REF!&lt;&gt;""),"Ja","Nee")</f>
        <v>#REF!</v>
      </c>
      <c r="AG31" s="9" t="str">
        <f>IF(AND(Tabel_RIE[[#This Row],[R12]]&gt;=70,Tabel_RIE[[#This Row],[R22]]&lt;70),"Ja","Nee")</f>
        <v>Ja</v>
      </c>
      <c r="AH31" s="9">
        <f>IF(Tabel_RIE[[#This Row],[R22]]&lt;&gt;"",Tabel_RIE[[#This Row],[R22]],Tabel_RIE[[#This Row],[R12]])</f>
        <v>135</v>
      </c>
    </row>
    <row r="32" spans="2:34" ht="117.9" customHeight="1" x14ac:dyDescent="0.2">
      <c r="B32" s="103">
        <v>23</v>
      </c>
      <c r="C32" s="57"/>
      <c r="D32" s="125" t="s">
        <v>187</v>
      </c>
      <c r="E32" s="57" t="s">
        <v>192</v>
      </c>
      <c r="F32" s="57" t="s">
        <v>77</v>
      </c>
      <c r="G32" s="106" t="s">
        <v>193</v>
      </c>
      <c r="H32" s="57" t="s">
        <v>194</v>
      </c>
      <c r="I32" s="125" t="s">
        <v>195</v>
      </c>
      <c r="J32" s="125" t="s">
        <v>196</v>
      </c>
      <c r="K32" s="109" t="s">
        <v>90</v>
      </c>
      <c r="L32" s="107">
        <f>IF(Tabel_RIE[[#This Row],[E1]]&gt;0,VLOOKUP(Tabel_RIE[[#This Row],[E1]],Tabel_FK_E[],2,FALSE),"")</f>
        <v>15</v>
      </c>
      <c r="M32" s="109" t="s">
        <v>106</v>
      </c>
      <c r="N32" s="108">
        <f>IF(Tabel_RIE[[#This Row],[B1]]&gt;0,VLOOKUP(Tabel_RIE[[#This Row],[B1]],Tabel_FK_B[],2,FALSE),"")</f>
        <v>3</v>
      </c>
      <c r="O32" s="109" t="s">
        <v>100</v>
      </c>
      <c r="P32" s="108">
        <f>IF(Tabel_RIE[[#This Row],[W1]]&gt;0,VLOOKUP(Tabel_RIE[[#This Row],[W1]],Tabel_FK_W[],2,FALSE),"")</f>
        <v>3</v>
      </c>
      <c r="Q32"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2" s="108">
        <f>IF(OR(Tabel_RIE[[#This Row],[E12]]="",Tabel_RIE[[#This Row],[B12]]="",Tabel_RIE[[#This Row],[W12]]=""),"",Tabel_RIE[[#This Row],[E12]]*Tabel_RIE[[#This Row],[B12]]*Tabel_RIE[[#This Row],[W12]])</f>
        <v>135</v>
      </c>
      <c r="S32" s="111" t="str">
        <f t="shared" si="3"/>
        <v>Bronaanpak:
Collectieve maatregelen:
Individuele maatregelen:
PBM's:</v>
      </c>
      <c r="T32" s="57"/>
      <c r="U32" s="112"/>
      <c r="V32" s="109"/>
      <c r="W32" s="108" t="str">
        <f>IF(Tabel_RIE[[#This Row],[E2]]&gt;0,VLOOKUP(Tabel_RIE[[#This Row],[E2]],Tabel_FK_E[],2,FALSE),"")</f>
        <v/>
      </c>
      <c r="X32" s="109"/>
      <c r="Y32" s="108" t="str">
        <f>IF(Tabel_RIE[[#This Row],[B2]]&gt;0,VLOOKUP(Tabel_RIE[[#This Row],[B2]],Tabel_FK_B[],2,FALSE),"")</f>
        <v/>
      </c>
      <c r="Z32" s="109"/>
      <c r="AA32" s="108" t="str">
        <f>IF(Tabel_RIE[[#This Row],[W2]]&gt;0,VLOOKUP(Tabel_RIE[[#This Row],[W2]],Tabel_FK_W[],2,FALSE),"")</f>
        <v/>
      </c>
      <c r="AB32"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32" s="108"/>
      <c r="AD32" s="57"/>
      <c r="AE32" s="110"/>
      <c r="AF32" s="9" t="e">
        <f>IF(AND(Tabel_RIE[[#This Row],[Locatie / specifieke plek]]&lt;&gt;"",Tabel_RIE[[#This Row],[Gevaar]]&lt;&gt;"",Tabel_RIE[[#This Row],[Risico / beschrijving]]&lt;&gt;"",Tabel_RIE[[#This Row],[Mogelijke oorzaken]]&lt;&gt;"",Tabel_RIE[[#This Row],[Mogelijke effecten]]&lt;&gt;"",Tabel_RIE[[#This Row],[R12]]&lt;&gt;"",#REF!&lt;&gt;""),"Ja","Nee")</f>
        <v>#REF!</v>
      </c>
      <c r="AG32" s="9" t="str">
        <f>IF(AND(Tabel_RIE[[#This Row],[R12]]&gt;=70,Tabel_RIE[[#This Row],[R22]]&lt;70),"Ja","Nee")</f>
        <v>Ja</v>
      </c>
      <c r="AH32" s="9">
        <f>IF(Tabel_RIE[[#This Row],[R22]]&lt;&gt;"",Tabel_RIE[[#This Row],[R22]],Tabel_RIE[[#This Row],[R12]])</f>
        <v>135</v>
      </c>
    </row>
    <row r="33" spans="2:34" ht="84.9" customHeight="1" x14ac:dyDescent="0.2">
      <c r="B33" s="103">
        <v>24</v>
      </c>
      <c r="C33" s="57"/>
      <c r="D33" s="125" t="s">
        <v>187</v>
      </c>
      <c r="E33" s="57" t="s">
        <v>197</v>
      </c>
      <c r="F33" s="57" t="s">
        <v>77</v>
      </c>
      <c r="G33" s="106" t="s">
        <v>198</v>
      </c>
      <c r="H33" s="57" t="s">
        <v>199</v>
      </c>
      <c r="I33" s="125" t="s">
        <v>200</v>
      </c>
      <c r="J33" s="125" t="s">
        <v>201</v>
      </c>
      <c r="K33" s="109" t="s">
        <v>90</v>
      </c>
      <c r="L33" s="107">
        <f>IF(Tabel_RIE[[#This Row],[E1]]&gt;0,VLOOKUP(Tabel_RIE[[#This Row],[E1]],Tabel_FK_E[],2,FALSE),"")</f>
        <v>15</v>
      </c>
      <c r="M33" s="109" t="s">
        <v>106</v>
      </c>
      <c r="N33" s="108">
        <f>IF(Tabel_RIE[[#This Row],[B1]]&gt;0,VLOOKUP(Tabel_RIE[[#This Row],[B1]],Tabel_FK_B[],2,FALSE),"")</f>
        <v>3</v>
      </c>
      <c r="O33" s="109" t="s">
        <v>92</v>
      </c>
      <c r="P33" s="108">
        <f>IF(Tabel_RIE[[#This Row],[W1]]&gt;0,VLOOKUP(Tabel_RIE[[#This Row],[W1]],Tabel_FK_W[],2,FALSE),"")</f>
        <v>1</v>
      </c>
      <c r="Q33"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3" s="108">
        <f>IF(OR(Tabel_RIE[[#This Row],[E12]]="",Tabel_RIE[[#This Row],[B12]]="",Tabel_RIE[[#This Row],[W12]]=""),"",Tabel_RIE[[#This Row],[E12]]*Tabel_RIE[[#This Row],[B12]]*Tabel_RIE[[#This Row],[W12]])</f>
        <v>45</v>
      </c>
      <c r="S33" s="111" t="str">
        <f t="shared" si="3"/>
        <v>Bronaanpak:
Collectieve maatregelen:
Individuele maatregelen:
PBM's:</v>
      </c>
      <c r="T33" s="57"/>
      <c r="U33" s="112"/>
      <c r="V33" s="109"/>
      <c r="W33" s="108" t="str">
        <f>IF(Tabel_RIE[[#This Row],[E2]]&gt;0,VLOOKUP(Tabel_RIE[[#This Row],[E2]],Tabel_FK_E[],2,FALSE),"")</f>
        <v/>
      </c>
      <c r="X33" s="109"/>
      <c r="Y33" s="108" t="str">
        <f>IF(Tabel_RIE[[#This Row],[B2]]&gt;0,VLOOKUP(Tabel_RIE[[#This Row],[B2]],Tabel_FK_B[],2,FALSE),"")</f>
        <v/>
      </c>
      <c r="Z33" s="109"/>
      <c r="AA33" s="108" t="str">
        <f>IF(Tabel_RIE[[#This Row],[W2]]&gt;0,VLOOKUP(Tabel_RIE[[#This Row],[W2]],Tabel_FK_W[],2,FALSE),"")</f>
        <v/>
      </c>
      <c r="AB33"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33" s="108"/>
      <c r="AD33" s="57"/>
      <c r="AE33" s="110"/>
      <c r="AF33" s="9" t="e">
        <f>IF(AND(Tabel_RIE[[#This Row],[Locatie / specifieke plek]]&lt;&gt;"",Tabel_RIE[[#This Row],[Gevaar]]&lt;&gt;"",Tabel_RIE[[#This Row],[Risico / beschrijving]]&lt;&gt;"",Tabel_RIE[[#This Row],[Mogelijke oorzaken]]&lt;&gt;"",Tabel_RIE[[#This Row],[Mogelijke effecten]]&lt;&gt;"",Tabel_RIE[[#This Row],[R12]]&lt;&gt;"",#REF!&lt;&gt;""),"Ja","Nee")</f>
        <v>#REF!</v>
      </c>
      <c r="AG33" s="9" t="str">
        <f>IF(AND(Tabel_RIE[[#This Row],[R12]]&gt;=70,Tabel_RIE[[#This Row],[R22]]&lt;70),"Ja","Nee")</f>
        <v>Nee</v>
      </c>
      <c r="AH33" s="9">
        <f>IF(Tabel_RIE[[#This Row],[R22]]&lt;&gt;"",Tabel_RIE[[#This Row],[R22]],Tabel_RIE[[#This Row],[R12]])</f>
        <v>45</v>
      </c>
    </row>
    <row r="34" spans="2:34" ht="42" customHeight="1" x14ac:dyDescent="0.2">
      <c r="B34" s="103"/>
      <c r="C34" s="114"/>
      <c r="D34" s="113" t="s">
        <v>202</v>
      </c>
      <c r="E34" s="114"/>
      <c r="F34" s="114"/>
      <c r="G34" s="124"/>
      <c r="H34" s="114"/>
      <c r="I34" s="124"/>
      <c r="J34" s="124"/>
      <c r="K34" s="120"/>
      <c r="L34" s="117" t="str">
        <f>IF(Tabel_RIE[[#This Row],[E1]]&gt;0,VLOOKUP(Tabel_RIE[[#This Row],[E1]],Tabel_FK_E[],2,FALSE),"")</f>
        <v/>
      </c>
      <c r="M34" s="120"/>
      <c r="N34" s="118" t="str">
        <f>IF(Tabel_RIE[[#This Row],[B1]]&gt;0,VLOOKUP(Tabel_RIE[[#This Row],[B1]],Tabel_FK_B[],2,FALSE),"")</f>
        <v/>
      </c>
      <c r="O34" s="120"/>
      <c r="P34" s="118" t="str">
        <f>IF(Tabel_RIE[[#This Row],[W1]]&gt;0,VLOOKUP(Tabel_RIE[[#This Row],[W1]],Tabel_FK_W[],2,FALSE),"")</f>
        <v/>
      </c>
      <c r="Q34" s="11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 s="118" t="str">
        <f>IF(OR(Tabel_RIE[[#This Row],[E12]]="",Tabel_RIE[[#This Row],[B12]]="",Tabel_RIE[[#This Row],[W12]]=""),"",Tabel_RIE[[#This Row],[E12]]*Tabel_RIE[[#This Row],[B12]]*Tabel_RIE[[#This Row],[W12]])</f>
        <v/>
      </c>
      <c r="S34" s="121"/>
      <c r="T34" s="114"/>
      <c r="U34" s="140"/>
      <c r="V34" s="120"/>
      <c r="W34" s="118" t="str">
        <f>IF(Tabel_RIE[[#This Row],[E2]]&gt;0,VLOOKUP(Tabel_RIE[[#This Row],[E2]],Tabel_FK_E[],2,FALSE),"")</f>
        <v/>
      </c>
      <c r="X34" s="120"/>
      <c r="Y34" s="118" t="str">
        <f>IF(Tabel_RIE[[#This Row],[B2]]&gt;0,VLOOKUP(Tabel_RIE[[#This Row],[B2]],Tabel_FK_B[],2,FALSE),"")</f>
        <v/>
      </c>
      <c r="Z34" s="120"/>
      <c r="AA34" s="118" t="str">
        <f>IF(Tabel_RIE[[#This Row],[W2]]&gt;0,VLOOKUP(Tabel_RIE[[#This Row],[W2]],Tabel_FK_W[],2,FALSE),"")</f>
        <v/>
      </c>
      <c r="AB34" s="11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34" s="118"/>
      <c r="AD34" s="114"/>
      <c r="AE34" s="122"/>
      <c r="AF34" s="9" t="e">
        <f>IF(AND(Tabel_RIE[[#This Row],[Locatie / specifieke plek]]&lt;&gt;"",Tabel_RIE[[#This Row],[Gevaar]]&lt;&gt;"",Tabel_RIE[[#This Row],[Risico / beschrijving]]&lt;&gt;"",Tabel_RIE[[#This Row],[Mogelijke oorzaken]]&lt;&gt;"",Tabel_RIE[[#This Row],[Mogelijke effecten]]&lt;&gt;"",Tabel_RIE[[#This Row],[R12]]&lt;&gt;"",#REF!&lt;&gt;""),"Ja","Nee")</f>
        <v>#REF!</v>
      </c>
      <c r="AG34" s="9" t="str">
        <f>IF(AND(Tabel_RIE[[#This Row],[R12]]&gt;=70,Tabel_RIE[[#This Row],[R22]]&lt;70),"Ja","Nee")</f>
        <v>Ja</v>
      </c>
      <c r="AH34" s="9" t="str">
        <f>IF(Tabel_RIE[[#This Row],[R22]]&lt;&gt;"",Tabel_RIE[[#This Row],[R22]],Tabel_RIE[[#This Row],[R12]])</f>
        <v/>
      </c>
    </row>
    <row r="35" spans="2:34" ht="83.25" customHeight="1" x14ac:dyDescent="0.2">
      <c r="B35" s="103">
        <v>25</v>
      </c>
      <c r="C35" s="161"/>
      <c r="D35" s="162" t="s">
        <v>202</v>
      </c>
      <c r="E35" s="161" t="s">
        <v>203</v>
      </c>
      <c r="F35" s="57" t="s">
        <v>379</v>
      </c>
      <c r="G35" s="162" t="s">
        <v>204</v>
      </c>
      <c r="H35" s="161" t="s">
        <v>205</v>
      </c>
      <c r="I35" s="162" t="s">
        <v>206</v>
      </c>
      <c r="J35" s="162" t="s">
        <v>207</v>
      </c>
      <c r="K35" s="163" t="s">
        <v>98</v>
      </c>
      <c r="L35" s="164">
        <f>IF(Tabel_RIE[[#This Row],[E1]]&gt;0,VLOOKUP(Tabel_RIE[[#This Row],[E1]],Tabel_FK_E[],2,FALSE),"")</f>
        <v>7</v>
      </c>
      <c r="M35" s="163" t="s">
        <v>99</v>
      </c>
      <c r="N35" s="165">
        <f>IF(Tabel_RIE[[#This Row],[B1]]&gt;0,VLOOKUP(Tabel_RIE[[#This Row],[B1]],Tabel_FK_B[],2,FALSE),"")</f>
        <v>6</v>
      </c>
      <c r="O35" s="163" t="s">
        <v>100</v>
      </c>
      <c r="P35" s="165">
        <f>IF(Tabel_RIE[[#This Row],[W1]]&gt;0,VLOOKUP(Tabel_RIE[[#This Row],[W1]],Tabel_FK_W[],2,FALSE),"")</f>
        <v>3</v>
      </c>
      <c r="Q35" s="165"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5" s="108">
        <f>IF(OR(Tabel_RIE[[#This Row],[E12]]="",Tabel_RIE[[#This Row],[B12]]="",Tabel_RIE[[#This Row],[W12]]=""),"",Tabel_RIE[[#This Row],[E12]]*Tabel_RIE[[#This Row],[B12]]*Tabel_RIE[[#This Row],[W12]])</f>
        <v>126</v>
      </c>
      <c r="S35" s="111" t="str">
        <f>$S$1</f>
        <v>Bronaanpak:
Collectieve maatregelen:
Individuele maatregelen:
PBM's:</v>
      </c>
      <c r="T35" s="57"/>
      <c r="U35" s="112"/>
      <c r="V35" s="109"/>
      <c r="W35" s="108" t="str">
        <f>IF(Tabel_RIE[[#This Row],[E2]]&gt;0,VLOOKUP(Tabel_RIE[[#This Row],[E2]],Tabel_FK_E[],2,FALSE),"")</f>
        <v/>
      </c>
      <c r="X35" s="109"/>
      <c r="Y35" s="108" t="str">
        <f>IF(Tabel_RIE[[#This Row],[B2]]&gt;0,VLOOKUP(Tabel_RIE[[#This Row],[B2]],Tabel_FK_B[],2,FALSE),"")</f>
        <v/>
      </c>
      <c r="Z35" s="109"/>
      <c r="AA35" s="108" t="str">
        <f>IF(Tabel_RIE[[#This Row],[W2]]&gt;0,VLOOKUP(Tabel_RIE[[#This Row],[W2]],Tabel_FK_W[],2,FALSE),"")</f>
        <v/>
      </c>
      <c r="AB35"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35" s="108"/>
      <c r="AD35" s="57"/>
      <c r="AE35" s="110"/>
      <c r="AF35" s="9" t="e">
        <f>IF(AND(Tabel_RIE[[#This Row],[Locatie / specifieke plek]]&lt;&gt;"",Tabel_RIE[[#This Row],[Gevaar]]&lt;&gt;"",Tabel_RIE[[#This Row],[Risico / beschrijving]]&lt;&gt;"",Tabel_RIE[[#This Row],[Mogelijke oorzaken]]&lt;&gt;"",Tabel_RIE[[#This Row],[Mogelijke effecten]]&lt;&gt;"",Tabel_RIE[[#This Row],[R12]]&lt;&gt;"",#REF!&lt;&gt;""),"Ja","Nee")</f>
        <v>#REF!</v>
      </c>
      <c r="AG35" s="9" t="str">
        <f>IF(AND(Tabel_RIE[[#This Row],[R12]]&gt;=70,Tabel_RIE[[#This Row],[R22]]&lt;70),"Ja","Nee")</f>
        <v>Ja</v>
      </c>
      <c r="AH35" s="9">
        <f>IF(Tabel_RIE[[#This Row],[R22]]&lt;&gt;"",Tabel_RIE[[#This Row],[R22]],Tabel_RIE[[#This Row],[R12]])</f>
        <v>126</v>
      </c>
    </row>
    <row r="36" spans="2:34" ht="42" customHeight="1" x14ac:dyDescent="0.2">
      <c r="B36" s="103"/>
      <c r="C36" s="114"/>
      <c r="D36" s="113" t="s">
        <v>208</v>
      </c>
      <c r="E36" s="114"/>
      <c r="F36" s="114"/>
      <c r="G36" s="124"/>
      <c r="H36" s="114"/>
      <c r="I36" s="124"/>
      <c r="J36" s="124"/>
      <c r="K36" s="116"/>
      <c r="L36" s="117" t="str">
        <f>IF(Tabel_RIE[[#This Row],[E1]]&gt;0,VLOOKUP(Tabel_RIE[[#This Row],[E1]],Tabel_FK_E[],2,FALSE),"")</f>
        <v/>
      </c>
      <c r="M36" s="116"/>
      <c r="N36" s="118" t="str">
        <f>IF(Tabel_RIE[[#This Row],[B1]]&gt;0,VLOOKUP(Tabel_RIE[[#This Row],[B1]],Tabel_FK_B[],2,FALSE),"")</f>
        <v/>
      </c>
      <c r="O36" s="116"/>
      <c r="P36" s="118" t="str">
        <f>IF(Tabel_RIE[[#This Row],[W1]]&gt;0,VLOOKUP(Tabel_RIE[[#This Row],[W1]],Tabel_FK_W[],2,FALSE),"")</f>
        <v/>
      </c>
      <c r="Q36" s="139"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 s="118" t="str">
        <f>IF(OR(Tabel_RIE[[#This Row],[E12]]="",Tabel_RIE[[#This Row],[B12]]="",Tabel_RIE[[#This Row],[W12]]=""),"",Tabel_RIE[[#This Row],[E12]]*Tabel_RIE[[#This Row],[B12]]*Tabel_RIE[[#This Row],[W12]])</f>
        <v/>
      </c>
      <c r="S36" s="121"/>
      <c r="T36" s="114"/>
      <c r="U36" s="140"/>
      <c r="V36" s="120"/>
      <c r="W36" s="118" t="str">
        <f>IF(Tabel_RIE[[#This Row],[E2]]&gt;0,VLOOKUP(Tabel_RIE[[#This Row],[E2]],Tabel_FK_E[],2,FALSE),"")</f>
        <v/>
      </c>
      <c r="X36" s="120"/>
      <c r="Y36" s="118" t="str">
        <f>IF(Tabel_RIE[[#This Row],[B2]]&gt;0,VLOOKUP(Tabel_RIE[[#This Row],[B2]],Tabel_FK_B[],2,FALSE),"")</f>
        <v/>
      </c>
      <c r="Z36" s="120"/>
      <c r="AA36" s="118" t="str">
        <f>IF(Tabel_RIE[[#This Row],[W2]]&gt;0,VLOOKUP(Tabel_RIE[[#This Row],[W2]],Tabel_FK_W[],2,FALSE),"")</f>
        <v/>
      </c>
      <c r="AB36" s="11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36" s="118"/>
      <c r="AD36" s="114"/>
      <c r="AE36" s="122"/>
      <c r="AF36" s="9" t="e">
        <f>IF(AND(Tabel_RIE[[#This Row],[Locatie / specifieke plek]]&lt;&gt;"",Tabel_RIE[[#This Row],[Gevaar]]&lt;&gt;"",Tabel_RIE[[#This Row],[Risico / beschrijving]]&lt;&gt;"",Tabel_RIE[[#This Row],[Mogelijke oorzaken]]&lt;&gt;"",Tabel_RIE[[#This Row],[Mogelijke effecten]]&lt;&gt;"",Tabel_RIE[[#This Row],[R12]]&lt;&gt;"",#REF!&lt;&gt;""),"Ja","Nee")</f>
        <v>#REF!</v>
      </c>
      <c r="AG36" s="9" t="str">
        <f>IF(AND(Tabel_RIE[[#This Row],[R12]]&gt;=70,Tabel_RIE[[#This Row],[R22]]&lt;70),"Ja","Nee")</f>
        <v>Ja</v>
      </c>
      <c r="AH36" s="9" t="str">
        <f>IF(Tabel_RIE[[#This Row],[R22]]&lt;&gt;"",Tabel_RIE[[#This Row],[R22]],Tabel_RIE[[#This Row],[R12]])</f>
        <v/>
      </c>
    </row>
    <row r="37" spans="2:34" ht="123.6" customHeight="1" x14ac:dyDescent="0.2">
      <c r="B37" s="103">
        <v>26</v>
      </c>
      <c r="C37" s="57"/>
      <c r="D37" s="106" t="s">
        <v>208</v>
      </c>
      <c r="E37" s="57" t="s">
        <v>209</v>
      </c>
      <c r="F37" s="57" t="s">
        <v>77</v>
      </c>
      <c r="G37" s="106" t="s">
        <v>210</v>
      </c>
      <c r="H37" s="106" t="s">
        <v>211</v>
      </c>
      <c r="I37" s="106" t="s">
        <v>212</v>
      </c>
      <c r="J37" s="106" t="s">
        <v>213</v>
      </c>
      <c r="K37" s="109" t="s">
        <v>90</v>
      </c>
      <c r="L37" s="107">
        <f>IF(Tabel_RIE[[#This Row],[E1]]&gt;0,VLOOKUP(Tabel_RIE[[#This Row],[E1]],Tabel_FK_E[],2,FALSE),"")</f>
        <v>15</v>
      </c>
      <c r="M37" s="109" t="s">
        <v>106</v>
      </c>
      <c r="N37" s="108">
        <f>IF(Tabel_RIE[[#This Row],[B1]]&gt;0,VLOOKUP(Tabel_RIE[[#This Row],[B1]],Tabel_FK_B[],2,FALSE),"")</f>
        <v>3</v>
      </c>
      <c r="O37" s="109" t="s">
        <v>84</v>
      </c>
      <c r="P37" s="108">
        <f>IF(Tabel_RIE[[#This Row],[W1]]&gt;0,VLOOKUP(Tabel_RIE[[#This Row],[W1]],Tabel_FK_W[],2,FALSE),"")</f>
        <v>6</v>
      </c>
      <c r="Q37" s="108"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37" s="108">
        <f>IF(OR(Tabel_RIE[[#This Row],[E12]]="",Tabel_RIE[[#This Row],[B12]]="",Tabel_RIE[[#This Row],[W12]]=""),"",Tabel_RIE[[#This Row],[E12]]*Tabel_RIE[[#This Row],[B12]]*Tabel_RIE[[#This Row],[W12]])</f>
        <v>270</v>
      </c>
      <c r="S37" s="111" t="str">
        <f>$S$1</f>
        <v>Bronaanpak:
Collectieve maatregelen:
Individuele maatregelen:
PBM's:</v>
      </c>
      <c r="T37" s="57"/>
      <c r="U37" s="112"/>
      <c r="V37" s="109"/>
      <c r="W37" s="108" t="str">
        <f>IF(Tabel_RIE[[#This Row],[E2]]&gt;0,VLOOKUP(Tabel_RIE[[#This Row],[E2]],Tabel_FK_E[],2,FALSE),"")</f>
        <v/>
      </c>
      <c r="X37" s="109"/>
      <c r="Y37" s="108" t="str">
        <f>IF(Tabel_RIE[[#This Row],[B2]]&gt;0,VLOOKUP(Tabel_RIE[[#This Row],[B2]],Tabel_FK_B[],2,FALSE),"")</f>
        <v/>
      </c>
      <c r="Z37" s="109"/>
      <c r="AA37" s="108" t="str">
        <f>IF(Tabel_RIE[[#This Row],[W2]]&gt;0,VLOOKUP(Tabel_RIE[[#This Row],[W2]],Tabel_FK_W[],2,FALSE),"")</f>
        <v/>
      </c>
      <c r="AB37"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37" s="108"/>
      <c r="AD37" s="57"/>
      <c r="AE37" s="110"/>
      <c r="AF37" s="9" t="e">
        <f>IF(AND(Tabel_RIE[[#This Row],[Locatie / specifieke plek]]&lt;&gt;"",Tabel_RIE[[#This Row],[Gevaar]]&lt;&gt;"",Tabel_RIE[[#This Row],[Risico / beschrijving]]&lt;&gt;"",Tabel_RIE[[#This Row],[Mogelijke oorzaken]]&lt;&gt;"",Tabel_RIE[[#This Row],[Mogelijke effecten]]&lt;&gt;"",Tabel_RIE[[#This Row],[R12]]&lt;&gt;"",#REF!&lt;&gt;""),"Ja","Nee")</f>
        <v>#REF!</v>
      </c>
      <c r="AG37" s="9" t="str">
        <f>IF(AND(Tabel_RIE[[#This Row],[R12]]&gt;=70,Tabel_RIE[[#This Row],[R22]]&lt;70),"Ja","Nee")</f>
        <v>Ja</v>
      </c>
      <c r="AH37" s="9">
        <f>IF(Tabel_RIE[[#This Row],[R22]]&lt;&gt;"",Tabel_RIE[[#This Row],[R22]],Tabel_RIE[[#This Row],[R12]])</f>
        <v>270</v>
      </c>
    </row>
    <row r="38" spans="2:34" ht="51" customHeight="1" x14ac:dyDescent="0.2">
      <c r="B38" s="103">
        <v>27</v>
      </c>
      <c r="C38" s="129"/>
      <c r="D38" s="129" t="s">
        <v>208</v>
      </c>
      <c r="E38" s="57" t="s">
        <v>387</v>
      </c>
      <c r="F38" s="57" t="s">
        <v>380</v>
      </c>
      <c r="G38" s="160" t="s">
        <v>386</v>
      </c>
      <c r="H38" s="57" t="s">
        <v>388</v>
      </c>
      <c r="I38" s="160" t="s">
        <v>389</v>
      </c>
      <c r="J38" s="160" t="s">
        <v>390</v>
      </c>
      <c r="K38" s="130" t="s">
        <v>90</v>
      </c>
      <c r="L38" s="131">
        <v>15</v>
      </c>
      <c r="M38" s="130" t="s">
        <v>214</v>
      </c>
      <c r="N38" s="132">
        <v>0.5</v>
      </c>
      <c r="O38" s="130" t="s">
        <v>215</v>
      </c>
      <c r="P38" s="132">
        <v>3</v>
      </c>
      <c r="Q38" s="13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8" s="108">
        <f>IF(OR(Tabel_RIE[[#This Row],[E12]]="",Tabel_RIE[[#This Row],[B12]]="",Tabel_RIE[[#This Row],[W12]]=""),"",Tabel_RIE[[#This Row],[E12]]*Tabel_RIE[[#This Row],[B12]]*Tabel_RIE[[#This Row],[W12]])</f>
        <v>22.5</v>
      </c>
      <c r="S38" s="111" t="str">
        <f>$S$1</f>
        <v>Bronaanpak:
Collectieve maatregelen:
Individuele maatregelen:
PBM's:</v>
      </c>
      <c r="T38" s="135"/>
      <c r="U38" s="133"/>
      <c r="V38" s="132"/>
      <c r="W38" s="133"/>
      <c r="X38" s="132"/>
      <c r="Y38" s="133"/>
      <c r="Z38" s="132"/>
      <c r="AA38" s="128" t="s">
        <v>169</v>
      </c>
      <c r="AB38" s="132"/>
      <c r="AC38" s="129"/>
      <c r="AD38" s="134"/>
      <c r="AE38" s="127"/>
      <c r="AF38" s="127" t="s">
        <v>170</v>
      </c>
      <c r="AG38" s="127">
        <v>22.5</v>
      </c>
      <c r="AH38" s="9">
        <f>IF(Tabel_RIE[[#This Row],[R22]]&lt;&gt;"",Tabel_RIE[[#This Row],[R22]],Tabel_RIE[[#This Row],[R12]])</f>
        <v>22.5</v>
      </c>
    </row>
    <row r="39" spans="2:34" ht="42" customHeight="1" x14ac:dyDescent="0.2">
      <c r="B39" s="103"/>
      <c r="C39" s="113"/>
      <c r="D39" s="113" t="s">
        <v>260</v>
      </c>
      <c r="E39" s="113"/>
      <c r="F39" s="113"/>
      <c r="G39" s="113"/>
      <c r="H39" s="113"/>
      <c r="I39" s="113"/>
      <c r="J39" s="113"/>
      <c r="K39" s="113"/>
      <c r="L39" s="113"/>
      <c r="M39" s="113"/>
      <c r="N39" s="113"/>
      <c r="O39" s="113"/>
      <c r="P39" s="108" t="str">
        <f>IF(Tabel_RIE[[#This Row],[W1]]&gt;0,VLOOKUP(Tabel_RIE[[#This Row],[W1]],Tabel_FK_W[],2,FALSE),"")</f>
        <v/>
      </c>
      <c r="Q39" s="113"/>
      <c r="R39" s="113"/>
      <c r="S39" s="113"/>
      <c r="T39" s="113"/>
      <c r="U39" s="113"/>
      <c r="V39" s="113"/>
      <c r="W39" s="113"/>
      <c r="X39" s="113"/>
      <c r="Y39" s="113"/>
      <c r="Z39" s="113"/>
      <c r="AA39" s="113"/>
      <c r="AB39" s="113"/>
      <c r="AC39" s="113"/>
      <c r="AD39" s="113"/>
      <c r="AE39" s="113"/>
      <c r="AF39" s="9" t="e">
        <f>IF(AND(Tabel_RIE[[#This Row],[Locatie / specifieke plek]]&lt;&gt;"",Tabel_RIE[[#This Row],[Gevaar]]&lt;&gt;"",Tabel_RIE[[#This Row],[Risico / beschrijving]]&lt;&gt;"",Tabel_RIE[[#This Row],[Mogelijke oorzaken]]&lt;&gt;"",Tabel_RIE[[#This Row],[Mogelijke effecten]]&lt;&gt;"",Tabel_RIE[[#This Row],[R12]]&lt;&gt;"",#REF!&lt;&gt;""),"Ja","Nee")</f>
        <v>#REF!</v>
      </c>
      <c r="AG39" s="9" t="str">
        <f>IF(AND(Tabel_RIE[[#This Row],[R12]]&gt;=70,Tabel_RIE[[#This Row],[R22]]&lt;70),"Ja","Nee")</f>
        <v>Nee</v>
      </c>
      <c r="AH39" s="9">
        <f>IF(Tabel_RIE[[#This Row],[R22]]&lt;&gt;"",Tabel_RIE[[#This Row],[R22]],Tabel_RIE[[#This Row],[R12]])</f>
        <v>0</v>
      </c>
    </row>
    <row r="40" spans="2:34" ht="91.2" x14ac:dyDescent="0.2">
      <c r="B40" s="103">
        <v>28</v>
      </c>
      <c r="C40" s="57"/>
      <c r="D40" s="57" t="s">
        <v>260</v>
      </c>
      <c r="E40" s="57" t="s">
        <v>395</v>
      </c>
      <c r="F40" s="57" t="s">
        <v>396</v>
      </c>
      <c r="G40" s="57" t="s">
        <v>392</v>
      </c>
      <c r="H40" s="57" t="s">
        <v>397</v>
      </c>
      <c r="I40" s="57" t="s">
        <v>393</v>
      </c>
      <c r="J40" s="57" t="s">
        <v>394</v>
      </c>
      <c r="K40" s="141" t="s">
        <v>90</v>
      </c>
      <c r="L40" s="107">
        <f>IF(Tabel_RIE[[#This Row],[E1]]&gt;0,VLOOKUP(Tabel_RIE[[#This Row],[E1]],Tabel_FK_E[],2,FALSE),"")</f>
        <v>15</v>
      </c>
      <c r="M40" s="141" t="s">
        <v>91</v>
      </c>
      <c r="N40" s="108">
        <f>IF(Tabel_RIE[[#This Row],[B1]]&gt;0,VLOOKUP(Tabel_RIE[[#This Row],[B1]],Tabel_FK_B[],2,FALSE),"")</f>
        <v>1</v>
      </c>
      <c r="O40" s="141" t="s">
        <v>100</v>
      </c>
      <c r="P40" s="108">
        <f>IF(Tabel_RIE[[#This Row],[W1]]&gt;0,VLOOKUP(Tabel_RIE[[#This Row],[W1]],Tabel_FK_W[],2,FALSE),"")</f>
        <v>3</v>
      </c>
      <c r="Q4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40" s="108">
        <f>IF(OR(Tabel_RIE[[#This Row],[E12]]="",Tabel_RIE[[#This Row],[B12]]="",Tabel_RIE[[#This Row],[W12]]=""),"",Tabel_RIE[[#This Row],[E12]]*Tabel_RIE[[#This Row],[B12]]*Tabel_RIE[[#This Row],[W12]])</f>
        <v>45</v>
      </c>
      <c r="S40" s="111" t="str">
        <f t="shared" ref="S40:S62" si="4">$S$1</f>
        <v>Bronaanpak:
Collectieve maatregelen:
Individuele maatregelen:
PBM's:</v>
      </c>
      <c r="T40" s="57"/>
      <c r="U40" s="112"/>
      <c r="V40" s="109"/>
      <c r="W40" s="108" t="str">
        <f>IF(Tabel_RIE[[#This Row],[E2]]&gt;0,VLOOKUP(Tabel_RIE[[#This Row],[E2]],Tabel_FK_E[],2,FALSE),"")</f>
        <v/>
      </c>
      <c r="X40" s="109"/>
      <c r="Y40" s="108" t="str">
        <f>IF(Tabel_RIE[[#This Row],[B2]]&gt;0,VLOOKUP(Tabel_RIE[[#This Row],[B2]],Tabel_FK_B[],2,FALSE),"")</f>
        <v/>
      </c>
      <c r="Z40" s="109"/>
      <c r="AA40" s="108" t="str">
        <f>IF(Tabel_RIE[[#This Row],[W2]]&gt;0,VLOOKUP(Tabel_RIE[[#This Row],[W2]],Tabel_FK_W[],2,FALSE),"")</f>
        <v/>
      </c>
      <c r="AB40"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40" s="108"/>
      <c r="AD40" s="57"/>
      <c r="AE40" s="110"/>
      <c r="AF40" s="9" t="e">
        <f>IF(AND(Tabel_RIE[[#This Row],[Locatie / specifieke plek]]&lt;&gt;"",Tabel_RIE[[#This Row],[Gevaar]]&lt;&gt;"",Tabel_RIE[[#This Row],[Risico / beschrijving]]&lt;&gt;"",Tabel_RIE[[#This Row],[Mogelijke oorzaken]]&lt;&gt;"",Tabel_RIE[[#This Row],[Mogelijke effecten]]&lt;&gt;"",Tabel_RIE[[#This Row],[R12]]&lt;&gt;"",#REF!&lt;&gt;""),"Ja","Nee")</f>
        <v>#REF!</v>
      </c>
      <c r="AG40" s="9" t="str">
        <f>IF(AND(Tabel_RIE[[#This Row],[R12]]&gt;=70,Tabel_RIE[[#This Row],[R22]]&lt;70),"Ja","Nee")</f>
        <v>Nee</v>
      </c>
      <c r="AH40" s="9">
        <f>IF(Tabel_RIE[[#This Row],[R22]]&lt;&gt;"",Tabel_RIE[[#This Row],[R22]],Tabel_RIE[[#This Row],[R12]])</f>
        <v>45</v>
      </c>
    </row>
    <row r="41" spans="2:34" ht="42" customHeight="1" x14ac:dyDescent="0.2">
      <c r="B41" s="103"/>
      <c r="C41" s="57"/>
      <c r="D41" s="57"/>
      <c r="E41" s="57"/>
      <c r="F41" s="57"/>
      <c r="G41" s="57"/>
      <c r="H41" s="57"/>
      <c r="I41" s="57"/>
      <c r="J41" s="57"/>
      <c r="K41" s="141"/>
      <c r="L41" s="107" t="str">
        <f>IF(Tabel_RIE[[#This Row],[E1]]&gt;0,VLOOKUP(Tabel_RIE[[#This Row],[E1]],Tabel_FK_E[],2,FALSE),"")</f>
        <v/>
      </c>
      <c r="M41" s="141"/>
      <c r="N41" s="108" t="str">
        <f>IF(Tabel_RIE[[#This Row],[B1]]&gt;0,VLOOKUP(Tabel_RIE[[#This Row],[B1]],Tabel_FK_B[],2,FALSE),"")</f>
        <v/>
      </c>
      <c r="O41" s="141"/>
      <c r="P41" s="108" t="str">
        <f>IF(Tabel_RIE[[#This Row],[W1]]&gt;0,VLOOKUP(Tabel_RIE[[#This Row],[W1]],Tabel_FK_W[],2,FALSE),"")</f>
        <v/>
      </c>
      <c r="Q4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 s="108" t="str">
        <f>IF(OR(Tabel_RIE[[#This Row],[E12]]="",Tabel_RIE[[#This Row],[B12]]="",Tabel_RIE[[#This Row],[W12]]=""),"",Tabel_RIE[[#This Row],[E12]]*Tabel_RIE[[#This Row],[B12]]*Tabel_RIE[[#This Row],[W12]])</f>
        <v/>
      </c>
      <c r="S41" s="111" t="str">
        <f t="shared" si="4"/>
        <v>Bronaanpak:
Collectieve maatregelen:
Individuele maatregelen:
PBM's:</v>
      </c>
      <c r="T41" s="57"/>
      <c r="U41" s="112"/>
      <c r="V41" s="109"/>
      <c r="W41" s="108" t="str">
        <f>IF(Tabel_RIE[[#This Row],[E2]]&gt;0,VLOOKUP(Tabel_RIE[[#This Row],[E2]],Tabel_FK_E[],2,FALSE),"")</f>
        <v/>
      </c>
      <c r="X41" s="109"/>
      <c r="Y41" s="108" t="str">
        <f>IF(Tabel_RIE[[#This Row],[B2]]&gt;0,VLOOKUP(Tabel_RIE[[#This Row],[B2]],Tabel_FK_B[],2,FALSE),"")</f>
        <v/>
      </c>
      <c r="Z41" s="109"/>
      <c r="AA41" s="108" t="str">
        <f>IF(Tabel_RIE[[#This Row],[W2]]&gt;0,VLOOKUP(Tabel_RIE[[#This Row],[W2]],Tabel_FK_W[],2,FALSE),"")</f>
        <v/>
      </c>
      <c r="AB41"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41" s="108"/>
      <c r="AD41" s="57"/>
      <c r="AE41" s="110"/>
      <c r="AF41" s="9" t="e">
        <f>IF(AND(Tabel_RIE[[#This Row],[Locatie / specifieke plek]]&lt;&gt;"",Tabel_RIE[[#This Row],[Gevaar]]&lt;&gt;"",Tabel_RIE[[#This Row],[Risico / beschrijving]]&lt;&gt;"",Tabel_RIE[[#This Row],[Mogelijke oorzaken]]&lt;&gt;"",Tabel_RIE[[#This Row],[Mogelijke effecten]]&lt;&gt;"",Tabel_RIE[[#This Row],[R12]]&lt;&gt;"",#REF!&lt;&gt;""),"Ja","Nee")</f>
        <v>#REF!</v>
      </c>
      <c r="AG41" s="9" t="str">
        <f>IF(AND(Tabel_RIE[[#This Row],[R12]]&gt;=70,Tabel_RIE[[#This Row],[R22]]&lt;70),"Ja","Nee")</f>
        <v>Ja</v>
      </c>
      <c r="AH41" s="9" t="str">
        <f>IF(Tabel_RIE[[#This Row],[R22]]&lt;&gt;"",Tabel_RIE[[#This Row],[R22]],Tabel_RIE[[#This Row],[R12]])</f>
        <v/>
      </c>
    </row>
    <row r="42" spans="2:34" ht="42" customHeight="1" x14ac:dyDescent="0.2">
      <c r="B42" s="103"/>
      <c r="C42" s="57"/>
      <c r="D42" s="57"/>
      <c r="E42" s="57"/>
      <c r="F42" s="57"/>
      <c r="G42" s="57"/>
      <c r="H42" s="57"/>
      <c r="I42" s="57"/>
      <c r="J42" s="57"/>
      <c r="K42" s="141"/>
      <c r="L42" s="107" t="str">
        <f>IF(Tabel_RIE[[#This Row],[E1]]&gt;0,VLOOKUP(Tabel_RIE[[#This Row],[E1]],Tabel_FK_E[],2,FALSE),"")</f>
        <v/>
      </c>
      <c r="M42" s="141"/>
      <c r="N42" s="108" t="str">
        <f>IF(Tabel_RIE[[#This Row],[B1]]&gt;0,VLOOKUP(Tabel_RIE[[#This Row],[B1]],Tabel_FK_B[],2,FALSE),"")</f>
        <v/>
      </c>
      <c r="O42" s="141"/>
      <c r="P42" s="108" t="str">
        <f>IF(Tabel_RIE[[#This Row],[W1]]&gt;0,VLOOKUP(Tabel_RIE[[#This Row],[W1]],Tabel_FK_W[],2,FALSE),"")</f>
        <v/>
      </c>
      <c r="Q4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2" s="108" t="str">
        <f>IF(OR(Tabel_RIE[[#This Row],[E12]]="",Tabel_RIE[[#This Row],[B12]]="",Tabel_RIE[[#This Row],[W12]]=""),"",Tabel_RIE[[#This Row],[E12]]*Tabel_RIE[[#This Row],[B12]]*Tabel_RIE[[#This Row],[W12]])</f>
        <v/>
      </c>
      <c r="S42" s="111" t="str">
        <f t="shared" si="4"/>
        <v>Bronaanpak:
Collectieve maatregelen:
Individuele maatregelen:
PBM's:</v>
      </c>
      <c r="T42" s="57"/>
      <c r="U42" s="112"/>
      <c r="V42" s="109"/>
      <c r="W42" s="108" t="str">
        <f>IF(Tabel_RIE[[#This Row],[E2]]&gt;0,VLOOKUP(Tabel_RIE[[#This Row],[E2]],Tabel_FK_E[],2,FALSE),"")</f>
        <v/>
      </c>
      <c r="X42" s="109"/>
      <c r="Y42" s="108" t="str">
        <f>IF(Tabel_RIE[[#This Row],[B2]]&gt;0,VLOOKUP(Tabel_RIE[[#This Row],[B2]],Tabel_FK_B[],2,FALSE),"")</f>
        <v/>
      </c>
      <c r="Z42" s="109"/>
      <c r="AA42" s="108" t="str">
        <f>IF(Tabel_RIE[[#This Row],[W2]]&gt;0,VLOOKUP(Tabel_RIE[[#This Row],[W2]],Tabel_FK_W[],2,FALSE),"")</f>
        <v/>
      </c>
      <c r="AB42"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42" s="108"/>
      <c r="AD42" s="57"/>
      <c r="AE42" s="110"/>
      <c r="AF42" s="9" t="e">
        <f>IF(AND(Tabel_RIE[[#This Row],[Locatie / specifieke plek]]&lt;&gt;"",Tabel_RIE[[#This Row],[Gevaar]]&lt;&gt;"",Tabel_RIE[[#This Row],[Risico / beschrijving]]&lt;&gt;"",Tabel_RIE[[#This Row],[Mogelijke oorzaken]]&lt;&gt;"",Tabel_RIE[[#This Row],[Mogelijke effecten]]&lt;&gt;"",Tabel_RIE[[#This Row],[R12]]&lt;&gt;"",#REF!&lt;&gt;""),"Ja","Nee")</f>
        <v>#REF!</v>
      </c>
      <c r="AG42" s="9" t="str">
        <f>IF(AND(Tabel_RIE[[#This Row],[R12]]&gt;=70,Tabel_RIE[[#This Row],[R22]]&lt;70),"Ja","Nee")</f>
        <v>Ja</v>
      </c>
      <c r="AH42" s="9" t="str">
        <f>IF(Tabel_RIE[[#This Row],[R22]]&lt;&gt;"",Tabel_RIE[[#This Row],[R22]],Tabel_RIE[[#This Row],[R12]])</f>
        <v/>
      </c>
    </row>
    <row r="43" spans="2:34" ht="42" customHeight="1" x14ac:dyDescent="0.2">
      <c r="B43" s="103"/>
      <c r="C43" s="57"/>
      <c r="D43" s="57"/>
      <c r="E43" s="57"/>
      <c r="F43" s="57"/>
      <c r="G43" s="57"/>
      <c r="H43" s="57"/>
      <c r="I43" s="57"/>
      <c r="J43" s="57"/>
      <c r="K43" s="141"/>
      <c r="L43" s="107" t="str">
        <f>IF(Tabel_RIE[[#This Row],[E1]]&gt;0,VLOOKUP(Tabel_RIE[[#This Row],[E1]],Tabel_FK_E[],2,FALSE),"")</f>
        <v/>
      </c>
      <c r="M43" s="141"/>
      <c r="N43" s="108" t="str">
        <f>IF(Tabel_RIE[[#This Row],[B1]]&gt;0,VLOOKUP(Tabel_RIE[[#This Row],[B1]],Tabel_FK_B[],2,FALSE),"")</f>
        <v/>
      </c>
      <c r="O43" s="141"/>
      <c r="P43" s="108" t="str">
        <f>IF(Tabel_RIE[[#This Row],[W1]]&gt;0,VLOOKUP(Tabel_RIE[[#This Row],[W1]],Tabel_FK_W[],2,FALSE),"")</f>
        <v/>
      </c>
      <c r="Q4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08" t="str">
        <f>IF(OR(Tabel_RIE[[#This Row],[E12]]="",Tabel_RIE[[#This Row],[B12]]="",Tabel_RIE[[#This Row],[W12]]=""),"",Tabel_RIE[[#This Row],[E12]]*Tabel_RIE[[#This Row],[B12]]*Tabel_RIE[[#This Row],[W12]])</f>
        <v/>
      </c>
      <c r="S43" s="111" t="str">
        <f t="shared" si="4"/>
        <v>Bronaanpak:
Collectieve maatregelen:
Individuele maatregelen:
PBM's:</v>
      </c>
      <c r="T43" s="57"/>
      <c r="U43" s="112"/>
      <c r="V43" s="109"/>
      <c r="W43" s="108" t="str">
        <f>IF(Tabel_RIE[[#This Row],[E2]]&gt;0,VLOOKUP(Tabel_RIE[[#This Row],[E2]],Tabel_FK_E[],2,FALSE),"")</f>
        <v/>
      </c>
      <c r="X43" s="109"/>
      <c r="Y43" s="108" t="str">
        <f>IF(Tabel_RIE[[#This Row],[B2]]&gt;0,VLOOKUP(Tabel_RIE[[#This Row],[B2]],Tabel_FK_B[],2,FALSE),"")</f>
        <v/>
      </c>
      <c r="Z43" s="109"/>
      <c r="AA43" s="108" t="str">
        <f>IF(Tabel_RIE[[#This Row],[W2]]&gt;0,VLOOKUP(Tabel_RIE[[#This Row],[W2]],Tabel_FK_W[],2,FALSE),"")</f>
        <v/>
      </c>
      <c r="AB43"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43" s="108"/>
      <c r="AD43" s="57"/>
      <c r="AE43" s="110"/>
      <c r="AF43" s="9" t="e">
        <f>IF(AND(Tabel_RIE[[#This Row],[Locatie / specifieke plek]]&lt;&gt;"",Tabel_RIE[[#This Row],[Gevaar]]&lt;&gt;"",Tabel_RIE[[#This Row],[Risico / beschrijving]]&lt;&gt;"",Tabel_RIE[[#This Row],[Mogelijke oorzaken]]&lt;&gt;"",Tabel_RIE[[#This Row],[Mogelijke effecten]]&lt;&gt;"",Tabel_RIE[[#This Row],[R12]]&lt;&gt;"",#REF!&lt;&gt;""),"Ja","Nee")</f>
        <v>#REF!</v>
      </c>
      <c r="AG43" s="9" t="str">
        <f>IF(AND(Tabel_RIE[[#This Row],[R12]]&gt;=70,Tabel_RIE[[#This Row],[R22]]&lt;70),"Ja","Nee")</f>
        <v>Ja</v>
      </c>
      <c r="AH43" s="9" t="str">
        <f>IF(Tabel_RIE[[#This Row],[R22]]&lt;&gt;"",Tabel_RIE[[#This Row],[R22]],Tabel_RIE[[#This Row],[R12]])</f>
        <v/>
      </c>
    </row>
    <row r="44" spans="2:34" ht="42" customHeight="1" x14ac:dyDescent="0.2">
      <c r="B44" s="103"/>
      <c r="C44" s="57"/>
      <c r="D44" s="57"/>
      <c r="E44" s="57"/>
      <c r="F44" s="57"/>
      <c r="G44" s="57"/>
      <c r="H44" s="57"/>
      <c r="I44" s="57"/>
      <c r="J44" s="57"/>
      <c r="K44" s="141"/>
      <c r="L44" s="107" t="str">
        <f>IF(Tabel_RIE[[#This Row],[E1]]&gt;0,VLOOKUP(Tabel_RIE[[#This Row],[E1]],Tabel_FK_E[],2,FALSE),"")</f>
        <v/>
      </c>
      <c r="M44" s="141"/>
      <c r="N44" s="108" t="str">
        <f>IF(Tabel_RIE[[#This Row],[B1]]&gt;0,VLOOKUP(Tabel_RIE[[#This Row],[B1]],Tabel_FK_B[],2,FALSE),"")</f>
        <v/>
      </c>
      <c r="O44" s="141"/>
      <c r="P44" s="108" t="str">
        <f>IF(Tabel_RIE[[#This Row],[W1]]&gt;0,VLOOKUP(Tabel_RIE[[#This Row],[W1]],Tabel_FK_W[],2,FALSE),"")</f>
        <v/>
      </c>
      <c r="Q4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4" s="108" t="str">
        <f>IF(OR(Tabel_RIE[[#This Row],[E12]]="",Tabel_RIE[[#This Row],[B12]]="",Tabel_RIE[[#This Row],[W12]]=""),"",Tabel_RIE[[#This Row],[E12]]*Tabel_RIE[[#This Row],[B12]]*Tabel_RIE[[#This Row],[W12]])</f>
        <v/>
      </c>
      <c r="S44" s="111" t="str">
        <f t="shared" si="4"/>
        <v>Bronaanpak:
Collectieve maatregelen:
Individuele maatregelen:
PBM's:</v>
      </c>
      <c r="T44" s="57"/>
      <c r="U44" s="112"/>
      <c r="V44" s="109"/>
      <c r="W44" s="108" t="str">
        <f>IF(Tabel_RIE[[#This Row],[E2]]&gt;0,VLOOKUP(Tabel_RIE[[#This Row],[E2]],Tabel_FK_E[],2,FALSE),"")</f>
        <v/>
      </c>
      <c r="X44" s="109"/>
      <c r="Y44" s="108" t="str">
        <f>IF(Tabel_RIE[[#This Row],[B2]]&gt;0,VLOOKUP(Tabel_RIE[[#This Row],[B2]],Tabel_FK_B[],2,FALSE),"")</f>
        <v/>
      </c>
      <c r="Z44" s="109"/>
      <c r="AA44" s="108" t="str">
        <f>IF(Tabel_RIE[[#This Row],[W2]]&gt;0,VLOOKUP(Tabel_RIE[[#This Row],[W2]],Tabel_FK_W[],2,FALSE),"")</f>
        <v/>
      </c>
      <c r="AB44"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44" s="108"/>
      <c r="AD44" s="57"/>
      <c r="AE44" s="110"/>
      <c r="AF44" s="9" t="e">
        <f>IF(AND(Tabel_RIE[[#This Row],[Locatie / specifieke plek]]&lt;&gt;"",Tabel_RIE[[#This Row],[Gevaar]]&lt;&gt;"",Tabel_RIE[[#This Row],[Risico / beschrijving]]&lt;&gt;"",Tabel_RIE[[#This Row],[Mogelijke oorzaken]]&lt;&gt;"",Tabel_RIE[[#This Row],[Mogelijke effecten]]&lt;&gt;"",Tabel_RIE[[#This Row],[R12]]&lt;&gt;"",#REF!&lt;&gt;""),"Ja","Nee")</f>
        <v>#REF!</v>
      </c>
      <c r="AG44" s="9" t="str">
        <f>IF(AND(Tabel_RIE[[#This Row],[R12]]&gt;=70,Tabel_RIE[[#This Row],[R22]]&lt;70),"Ja","Nee")</f>
        <v>Ja</v>
      </c>
      <c r="AH44" s="9" t="str">
        <f>IF(Tabel_RIE[[#This Row],[R22]]&lt;&gt;"",Tabel_RIE[[#This Row],[R22]],Tabel_RIE[[#This Row],[R12]])</f>
        <v/>
      </c>
    </row>
    <row r="45" spans="2:34" ht="42" customHeight="1" x14ac:dyDescent="0.2">
      <c r="B45" s="103"/>
      <c r="C45" s="57"/>
      <c r="D45" s="57"/>
      <c r="E45" s="57"/>
      <c r="F45" s="57"/>
      <c r="G45" s="57"/>
      <c r="H45" s="57"/>
      <c r="I45" s="57"/>
      <c r="J45" s="57"/>
      <c r="K45" s="141"/>
      <c r="L45" s="107" t="str">
        <f>IF(Tabel_RIE[[#This Row],[E1]]&gt;0,VLOOKUP(Tabel_RIE[[#This Row],[E1]],Tabel_FK_E[],2,FALSE),"")</f>
        <v/>
      </c>
      <c r="M45" s="141"/>
      <c r="N45" s="108" t="str">
        <f>IF(Tabel_RIE[[#This Row],[B1]]&gt;0,VLOOKUP(Tabel_RIE[[#This Row],[B1]],Tabel_FK_B[],2,FALSE),"")</f>
        <v/>
      </c>
      <c r="O45" s="141"/>
      <c r="P45" s="108" t="str">
        <f>IF(Tabel_RIE[[#This Row],[W1]]&gt;0,VLOOKUP(Tabel_RIE[[#This Row],[W1]],Tabel_FK_W[],2,FALSE),"")</f>
        <v/>
      </c>
      <c r="Q4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5" s="108" t="str">
        <f>IF(OR(Tabel_RIE[[#This Row],[E12]]="",Tabel_RIE[[#This Row],[B12]]="",Tabel_RIE[[#This Row],[W12]]=""),"",Tabel_RIE[[#This Row],[E12]]*Tabel_RIE[[#This Row],[B12]]*Tabel_RIE[[#This Row],[W12]])</f>
        <v/>
      </c>
      <c r="S45" s="111" t="str">
        <f t="shared" si="4"/>
        <v>Bronaanpak:
Collectieve maatregelen:
Individuele maatregelen:
PBM's:</v>
      </c>
      <c r="T45" s="57"/>
      <c r="U45" s="112"/>
      <c r="V45" s="109"/>
      <c r="W45" s="108" t="str">
        <f>IF(Tabel_RIE[[#This Row],[E2]]&gt;0,VLOOKUP(Tabel_RIE[[#This Row],[E2]],Tabel_FK_E[],2,FALSE),"")</f>
        <v/>
      </c>
      <c r="X45" s="109"/>
      <c r="Y45" s="108" t="str">
        <f>IF(Tabel_RIE[[#This Row],[B2]]&gt;0,VLOOKUP(Tabel_RIE[[#This Row],[B2]],Tabel_FK_B[],2,FALSE),"")</f>
        <v/>
      </c>
      <c r="Z45" s="109"/>
      <c r="AA45" s="108" t="str">
        <f>IF(Tabel_RIE[[#This Row],[W2]]&gt;0,VLOOKUP(Tabel_RIE[[#This Row],[W2]],Tabel_FK_W[],2,FALSE),"")</f>
        <v/>
      </c>
      <c r="AB45"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45" s="108"/>
      <c r="AD45" s="57"/>
      <c r="AE45" s="110"/>
      <c r="AF45" s="9" t="e">
        <f>IF(AND(Tabel_RIE[[#This Row],[Locatie / specifieke plek]]&lt;&gt;"",Tabel_RIE[[#This Row],[Gevaar]]&lt;&gt;"",Tabel_RIE[[#This Row],[Risico / beschrijving]]&lt;&gt;"",Tabel_RIE[[#This Row],[Mogelijke oorzaken]]&lt;&gt;"",Tabel_RIE[[#This Row],[Mogelijke effecten]]&lt;&gt;"",Tabel_RIE[[#This Row],[R12]]&lt;&gt;"",#REF!&lt;&gt;""),"Ja","Nee")</f>
        <v>#REF!</v>
      </c>
      <c r="AG45" s="9" t="str">
        <f>IF(AND(Tabel_RIE[[#This Row],[R12]]&gt;=70,Tabel_RIE[[#This Row],[R22]]&lt;70),"Ja","Nee")</f>
        <v>Ja</v>
      </c>
      <c r="AH45" s="9" t="str">
        <f>IF(Tabel_RIE[[#This Row],[R22]]&lt;&gt;"",Tabel_RIE[[#This Row],[R22]],Tabel_RIE[[#This Row],[R12]])</f>
        <v/>
      </c>
    </row>
    <row r="46" spans="2:34" ht="42" customHeight="1" x14ac:dyDescent="0.2">
      <c r="B46" s="103"/>
      <c r="C46" s="57"/>
      <c r="D46" s="57"/>
      <c r="E46" s="57"/>
      <c r="F46" s="57"/>
      <c r="G46" s="57"/>
      <c r="H46" s="57"/>
      <c r="I46" s="57"/>
      <c r="J46" s="57"/>
      <c r="K46" s="141"/>
      <c r="L46" s="107" t="str">
        <f>IF(Tabel_RIE[[#This Row],[E1]]&gt;0,VLOOKUP(Tabel_RIE[[#This Row],[E1]],Tabel_FK_E[],2,FALSE),"")</f>
        <v/>
      </c>
      <c r="M46" s="141"/>
      <c r="N46" s="108" t="str">
        <f>IF(Tabel_RIE[[#This Row],[B1]]&gt;0,VLOOKUP(Tabel_RIE[[#This Row],[B1]],Tabel_FK_B[],2,FALSE),"")</f>
        <v/>
      </c>
      <c r="O46" s="141"/>
      <c r="P46" s="108" t="str">
        <f>IF(Tabel_RIE[[#This Row],[W1]]&gt;0,VLOOKUP(Tabel_RIE[[#This Row],[W1]],Tabel_FK_W[],2,FALSE),"")</f>
        <v/>
      </c>
      <c r="Q4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08" t="str">
        <f>IF(OR(Tabel_RIE[[#This Row],[E12]]="",Tabel_RIE[[#This Row],[B12]]="",Tabel_RIE[[#This Row],[W12]]=""),"",Tabel_RIE[[#This Row],[E12]]*Tabel_RIE[[#This Row],[B12]]*Tabel_RIE[[#This Row],[W12]])</f>
        <v/>
      </c>
      <c r="S46" s="111" t="str">
        <f t="shared" si="4"/>
        <v>Bronaanpak:
Collectieve maatregelen:
Individuele maatregelen:
PBM's:</v>
      </c>
      <c r="T46" s="57"/>
      <c r="U46" s="112"/>
      <c r="V46" s="109"/>
      <c r="W46" s="108" t="str">
        <f>IF(Tabel_RIE[[#This Row],[E2]]&gt;0,VLOOKUP(Tabel_RIE[[#This Row],[E2]],Tabel_FK_E[],2,FALSE),"")</f>
        <v/>
      </c>
      <c r="X46" s="109"/>
      <c r="Y46" s="108" t="str">
        <f>IF(Tabel_RIE[[#This Row],[B2]]&gt;0,VLOOKUP(Tabel_RIE[[#This Row],[B2]],Tabel_FK_B[],2,FALSE),"")</f>
        <v/>
      </c>
      <c r="Z46" s="109"/>
      <c r="AA46" s="108" t="str">
        <f>IF(Tabel_RIE[[#This Row],[W2]]&gt;0,VLOOKUP(Tabel_RIE[[#This Row],[W2]],Tabel_FK_W[],2,FALSE),"")</f>
        <v/>
      </c>
      <c r="AB46"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46" s="108"/>
      <c r="AD46" s="57"/>
      <c r="AE46" s="110"/>
      <c r="AF46" s="9" t="e">
        <f>IF(AND(Tabel_RIE[[#This Row],[Locatie / specifieke plek]]&lt;&gt;"",Tabel_RIE[[#This Row],[Gevaar]]&lt;&gt;"",Tabel_RIE[[#This Row],[Risico / beschrijving]]&lt;&gt;"",Tabel_RIE[[#This Row],[Mogelijke oorzaken]]&lt;&gt;"",Tabel_RIE[[#This Row],[Mogelijke effecten]]&lt;&gt;"",Tabel_RIE[[#This Row],[R12]]&lt;&gt;"",#REF!&lt;&gt;""),"Ja","Nee")</f>
        <v>#REF!</v>
      </c>
      <c r="AG46" s="9" t="str">
        <f>IF(AND(Tabel_RIE[[#This Row],[R12]]&gt;=70,Tabel_RIE[[#This Row],[R22]]&lt;70),"Ja","Nee")</f>
        <v>Ja</v>
      </c>
      <c r="AH46" s="9" t="str">
        <f>IF(Tabel_RIE[[#This Row],[R22]]&lt;&gt;"",Tabel_RIE[[#This Row],[R22]],Tabel_RIE[[#This Row],[R12]])</f>
        <v/>
      </c>
    </row>
    <row r="47" spans="2:34" ht="42" customHeight="1" x14ac:dyDescent="0.2">
      <c r="B47" s="103"/>
      <c r="C47" s="57"/>
      <c r="D47" s="57"/>
      <c r="E47" s="57"/>
      <c r="F47" s="57"/>
      <c r="G47" s="57"/>
      <c r="H47" s="57"/>
      <c r="I47" s="57"/>
      <c r="J47" s="57"/>
      <c r="K47" s="141"/>
      <c r="L47" s="107" t="str">
        <f>IF(Tabel_RIE[[#This Row],[E1]]&gt;0,VLOOKUP(Tabel_RIE[[#This Row],[E1]],Tabel_FK_E[],2,FALSE),"")</f>
        <v/>
      </c>
      <c r="M47" s="141"/>
      <c r="N47" s="108" t="str">
        <f>IF(Tabel_RIE[[#This Row],[B1]]&gt;0,VLOOKUP(Tabel_RIE[[#This Row],[B1]],Tabel_FK_B[],2,FALSE),"")</f>
        <v/>
      </c>
      <c r="O47" s="141"/>
      <c r="P47" s="108" t="str">
        <f>IF(Tabel_RIE[[#This Row],[W1]]&gt;0,VLOOKUP(Tabel_RIE[[#This Row],[W1]],Tabel_FK_W[],2,FALSE),"")</f>
        <v/>
      </c>
      <c r="Q4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08" t="str">
        <f>IF(OR(Tabel_RIE[[#This Row],[E12]]="",Tabel_RIE[[#This Row],[B12]]="",Tabel_RIE[[#This Row],[W12]]=""),"",Tabel_RIE[[#This Row],[E12]]*Tabel_RIE[[#This Row],[B12]]*Tabel_RIE[[#This Row],[W12]])</f>
        <v/>
      </c>
      <c r="S47" s="111" t="str">
        <f t="shared" si="4"/>
        <v>Bronaanpak:
Collectieve maatregelen:
Individuele maatregelen:
PBM's:</v>
      </c>
      <c r="T47" s="57"/>
      <c r="U47" s="112"/>
      <c r="V47" s="109"/>
      <c r="W47" s="108" t="str">
        <f>IF(Tabel_RIE[[#This Row],[E2]]&gt;0,VLOOKUP(Tabel_RIE[[#This Row],[E2]],Tabel_FK_E[],2,FALSE),"")</f>
        <v/>
      </c>
      <c r="X47" s="109"/>
      <c r="Y47" s="108" t="str">
        <f>IF(Tabel_RIE[[#This Row],[B2]]&gt;0,VLOOKUP(Tabel_RIE[[#This Row],[B2]],Tabel_FK_B[],2,FALSE),"")</f>
        <v/>
      </c>
      <c r="Z47" s="109"/>
      <c r="AA47" s="108" t="str">
        <f>IF(Tabel_RIE[[#This Row],[W2]]&gt;0,VLOOKUP(Tabel_RIE[[#This Row],[W2]],Tabel_FK_W[],2,FALSE),"")</f>
        <v/>
      </c>
      <c r="AB47"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47" s="108"/>
      <c r="AD47" s="57"/>
      <c r="AE47" s="110"/>
      <c r="AF47" s="9" t="e">
        <f>IF(AND(Tabel_RIE[[#This Row],[Locatie / specifieke plek]]&lt;&gt;"",Tabel_RIE[[#This Row],[Gevaar]]&lt;&gt;"",Tabel_RIE[[#This Row],[Risico / beschrijving]]&lt;&gt;"",Tabel_RIE[[#This Row],[Mogelijke oorzaken]]&lt;&gt;"",Tabel_RIE[[#This Row],[Mogelijke effecten]]&lt;&gt;"",Tabel_RIE[[#This Row],[R12]]&lt;&gt;"",#REF!&lt;&gt;""),"Ja","Nee")</f>
        <v>#REF!</v>
      </c>
      <c r="AG47" s="9" t="str">
        <f>IF(AND(Tabel_RIE[[#This Row],[R12]]&gt;=70,Tabel_RIE[[#This Row],[R22]]&lt;70),"Ja","Nee")</f>
        <v>Ja</v>
      </c>
      <c r="AH47" s="9" t="str">
        <f>IF(Tabel_RIE[[#This Row],[R22]]&lt;&gt;"",Tabel_RIE[[#This Row],[R22]],Tabel_RIE[[#This Row],[R12]])</f>
        <v/>
      </c>
    </row>
    <row r="48" spans="2:34" ht="42" customHeight="1" x14ac:dyDescent="0.2">
      <c r="B48" s="103"/>
      <c r="C48" s="57"/>
      <c r="D48" s="57"/>
      <c r="E48" s="57"/>
      <c r="F48" s="57"/>
      <c r="G48" s="57"/>
      <c r="H48" s="57"/>
      <c r="I48" s="57"/>
      <c r="J48" s="57"/>
      <c r="K48" s="141"/>
      <c r="L48" s="107" t="str">
        <f>IF(Tabel_RIE[[#This Row],[E1]]&gt;0,VLOOKUP(Tabel_RIE[[#This Row],[E1]],Tabel_FK_E[],2,FALSE),"")</f>
        <v/>
      </c>
      <c r="M48" s="141"/>
      <c r="N48" s="108" t="str">
        <f>IF(Tabel_RIE[[#This Row],[B1]]&gt;0,VLOOKUP(Tabel_RIE[[#This Row],[B1]],Tabel_FK_B[],2,FALSE),"")</f>
        <v/>
      </c>
      <c r="O48" s="141"/>
      <c r="P48" s="108" t="str">
        <f>IF(Tabel_RIE[[#This Row],[W1]]&gt;0,VLOOKUP(Tabel_RIE[[#This Row],[W1]],Tabel_FK_W[],2,FALSE),"")</f>
        <v/>
      </c>
      <c r="Q4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108" t="str">
        <f>IF(OR(Tabel_RIE[[#This Row],[E12]]="",Tabel_RIE[[#This Row],[B12]]="",Tabel_RIE[[#This Row],[W12]]=""),"",Tabel_RIE[[#This Row],[E12]]*Tabel_RIE[[#This Row],[B12]]*Tabel_RIE[[#This Row],[W12]])</f>
        <v/>
      </c>
      <c r="S48" s="111" t="str">
        <f t="shared" si="4"/>
        <v>Bronaanpak:
Collectieve maatregelen:
Individuele maatregelen:
PBM's:</v>
      </c>
      <c r="T48" s="57"/>
      <c r="U48" s="112"/>
      <c r="V48" s="109"/>
      <c r="W48" s="108" t="str">
        <f>IF(Tabel_RIE[[#This Row],[E2]]&gt;0,VLOOKUP(Tabel_RIE[[#This Row],[E2]],Tabel_FK_E[],2,FALSE),"")</f>
        <v/>
      </c>
      <c r="X48" s="109"/>
      <c r="Y48" s="108" t="str">
        <f>IF(Tabel_RIE[[#This Row],[B2]]&gt;0,VLOOKUP(Tabel_RIE[[#This Row],[B2]],Tabel_FK_B[],2,FALSE),"")</f>
        <v/>
      </c>
      <c r="Z48" s="109"/>
      <c r="AA48" s="108" t="str">
        <f>IF(Tabel_RIE[[#This Row],[W2]]&gt;0,VLOOKUP(Tabel_RIE[[#This Row],[W2]],Tabel_FK_W[],2,FALSE),"")</f>
        <v/>
      </c>
      <c r="AB48"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48" s="108"/>
      <c r="AD48" s="57"/>
      <c r="AE48" s="110"/>
      <c r="AF48" s="9" t="e">
        <f>IF(AND(Tabel_RIE[[#This Row],[Locatie / specifieke plek]]&lt;&gt;"",Tabel_RIE[[#This Row],[Gevaar]]&lt;&gt;"",Tabel_RIE[[#This Row],[Risico / beschrijving]]&lt;&gt;"",Tabel_RIE[[#This Row],[Mogelijke oorzaken]]&lt;&gt;"",Tabel_RIE[[#This Row],[Mogelijke effecten]]&lt;&gt;"",Tabel_RIE[[#This Row],[R12]]&lt;&gt;"",#REF!&lt;&gt;""),"Ja","Nee")</f>
        <v>#REF!</v>
      </c>
      <c r="AG48" s="9" t="str">
        <f>IF(AND(Tabel_RIE[[#This Row],[R12]]&gt;=70,Tabel_RIE[[#This Row],[R22]]&lt;70),"Ja","Nee")</f>
        <v>Ja</v>
      </c>
      <c r="AH48" s="9" t="str">
        <f>IF(Tabel_RIE[[#This Row],[R22]]&lt;&gt;"",Tabel_RIE[[#This Row],[R22]],Tabel_RIE[[#This Row],[R12]])</f>
        <v/>
      </c>
    </row>
    <row r="49" spans="2:34" ht="42" customHeight="1" x14ac:dyDescent="0.2">
      <c r="B49" s="103"/>
      <c r="C49" s="57"/>
      <c r="D49" s="57"/>
      <c r="E49" s="57"/>
      <c r="F49" s="57"/>
      <c r="G49" s="57"/>
      <c r="H49" s="57"/>
      <c r="I49" s="57"/>
      <c r="J49" s="57"/>
      <c r="K49" s="141"/>
      <c r="L49" s="107" t="str">
        <f>IF(Tabel_RIE[[#This Row],[E1]]&gt;0,VLOOKUP(Tabel_RIE[[#This Row],[E1]],Tabel_FK_E[],2,FALSE),"")</f>
        <v/>
      </c>
      <c r="M49" s="141"/>
      <c r="N49" s="108" t="str">
        <f>IF(Tabel_RIE[[#This Row],[B1]]&gt;0,VLOOKUP(Tabel_RIE[[#This Row],[B1]],Tabel_FK_B[],2,FALSE),"")</f>
        <v/>
      </c>
      <c r="O49" s="141"/>
      <c r="P49" s="108" t="str">
        <f>IF(Tabel_RIE[[#This Row],[W1]]&gt;0,VLOOKUP(Tabel_RIE[[#This Row],[W1]],Tabel_FK_W[],2,FALSE),"")</f>
        <v/>
      </c>
      <c r="Q4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08" t="str">
        <f>IF(OR(Tabel_RIE[[#This Row],[E12]]="",Tabel_RIE[[#This Row],[B12]]="",Tabel_RIE[[#This Row],[W12]]=""),"",Tabel_RIE[[#This Row],[E12]]*Tabel_RIE[[#This Row],[B12]]*Tabel_RIE[[#This Row],[W12]])</f>
        <v/>
      </c>
      <c r="S49" s="111" t="str">
        <f t="shared" si="4"/>
        <v>Bronaanpak:
Collectieve maatregelen:
Individuele maatregelen:
PBM's:</v>
      </c>
      <c r="T49" s="57"/>
      <c r="U49" s="112"/>
      <c r="V49" s="109"/>
      <c r="W49" s="108" t="str">
        <f>IF(Tabel_RIE[[#This Row],[E2]]&gt;0,VLOOKUP(Tabel_RIE[[#This Row],[E2]],Tabel_FK_E[],2,FALSE),"")</f>
        <v/>
      </c>
      <c r="X49" s="109"/>
      <c r="Y49" s="108" t="str">
        <f>IF(Tabel_RIE[[#This Row],[B2]]&gt;0,VLOOKUP(Tabel_RIE[[#This Row],[B2]],Tabel_FK_B[],2,FALSE),"")</f>
        <v/>
      </c>
      <c r="Z49" s="109"/>
      <c r="AA49" s="108" t="str">
        <f>IF(Tabel_RIE[[#This Row],[W2]]&gt;0,VLOOKUP(Tabel_RIE[[#This Row],[W2]],Tabel_FK_W[],2,FALSE),"")</f>
        <v/>
      </c>
      <c r="AB49"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49" s="108"/>
      <c r="AD49" s="57"/>
      <c r="AE49" s="110"/>
      <c r="AF49" s="9" t="e">
        <f>IF(AND(Tabel_RIE[[#This Row],[Locatie / specifieke plek]]&lt;&gt;"",Tabel_RIE[[#This Row],[Gevaar]]&lt;&gt;"",Tabel_RIE[[#This Row],[Risico / beschrijving]]&lt;&gt;"",Tabel_RIE[[#This Row],[Mogelijke oorzaken]]&lt;&gt;"",Tabel_RIE[[#This Row],[Mogelijke effecten]]&lt;&gt;"",Tabel_RIE[[#This Row],[R12]]&lt;&gt;"",#REF!&lt;&gt;""),"Ja","Nee")</f>
        <v>#REF!</v>
      </c>
      <c r="AG49" s="9" t="str">
        <f>IF(AND(Tabel_RIE[[#This Row],[R12]]&gt;=70,Tabel_RIE[[#This Row],[R22]]&lt;70),"Ja","Nee")</f>
        <v>Ja</v>
      </c>
      <c r="AH49" s="9" t="str">
        <f>IF(Tabel_RIE[[#This Row],[R22]]&lt;&gt;"",Tabel_RIE[[#This Row],[R22]],Tabel_RIE[[#This Row],[R12]])</f>
        <v/>
      </c>
    </row>
    <row r="50" spans="2:34" ht="42" customHeight="1" x14ac:dyDescent="0.2">
      <c r="B50" s="103"/>
      <c r="C50" s="57"/>
      <c r="D50" s="57"/>
      <c r="E50" s="57"/>
      <c r="F50" s="57"/>
      <c r="G50" s="57"/>
      <c r="H50" s="57"/>
      <c r="I50" s="57"/>
      <c r="J50" s="57"/>
      <c r="K50" s="141"/>
      <c r="L50" s="107" t="str">
        <f>IF(Tabel_RIE[[#This Row],[E1]]&gt;0,VLOOKUP(Tabel_RIE[[#This Row],[E1]],Tabel_FK_E[],2,FALSE),"")</f>
        <v/>
      </c>
      <c r="M50" s="141"/>
      <c r="N50" s="108" t="str">
        <f>IF(Tabel_RIE[[#This Row],[B1]]&gt;0,VLOOKUP(Tabel_RIE[[#This Row],[B1]],Tabel_FK_B[],2,FALSE),"")</f>
        <v/>
      </c>
      <c r="O50" s="141"/>
      <c r="P50" s="108" t="str">
        <f>IF(Tabel_RIE[[#This Row],[W1]]&gt;0,VLOOKUP(Tabel_RIE[[#This Row],[W1]],Tabel_FK_W[],2,FALSE),"")</f>
        <v/>
      </c>
      <c r="Q5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08" t="str">
        <f>IF(OR(Tabel_RIE[[#This Row],[E12]]="",Tabel_RIE[[#This Row],[B12]]="",Tabel_RIE[[#This Row],[W12]]=""),"",Tabel_RIE[[#This Row],[E12]]*Tabel_RIE[[#This Row],[B12]]*Tabel_RIE[[#This Row],[W12]])</f>
        <v/>
      </c>
      <c r="S50" s="111" t="str">
        <f t="shared" si="4"/>
        <v>Bronaanpak:
Collectieve maatregelen:
Individuele maatregelen:
PBM's:</v>
      </c>
      <c r="T50" s="57"/>
      <c r="U50" s="112"/>
      <c r="V50" s="109"/>
      <c r="W50" s="108" t="str">
        <f>IF(Tabel_RIE[[#This Row],[E2]]&gt;0,VLOOKUP(Tabel_RIE[[#This Row],[E2]],Tabel_FK_E[],2,FALSE),"")</f>
        <v/>
      </c>
      <c r="X50" s="109"/>
      <c r="Y50" s="108" t="str">
        <f>IF(Tabel_RIE[[#This Row],[B2]]&gt;0,VLOOKUP(Tabel_RIE[[#This Row],[B2]],Tabel_FK_B[],2,FALSE),"")</f>
        <v/>
      </c>
      <c r="Z50" s="109"/>
      <c r="AA50" s="108" t="str">
        <f>IF(Tabel_RIE[[#This Row],[W2]]&gt;0,VLOOKUP(Tabel_RIE[[#This Row],[W2]],Tabel_FK_W[],2,FALSE),"")</f>
        <v/>
      </c>
      <c r="AB50"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50" s="108"/>
      <c r="AD50" s="57"/>
      <c r="AE50" s="110"/>
      <c r="AF50" s="9" t="e">
        <f>IF(AND(Tabel_RIE[[#This Row],[Locatie / specifieke plek]]&lt;&gt;"",Tabel_RIE[[#This Row],[Gevaar]]&lt;&gt;"",Tabel_RIE[[#This Row],[Risico / beschrijving]]&lt;&gt;"",Tabel_RIE[[#This Row],[Mogelijke oorzaken]]&lt;&gt;"",Tabel_RIE[[#This Row],[Mogelijke effecten]]&lt;&gt;"",Tabel_RIE[[#This Row],[R12]]&lt;&gt;"",#REF!&lt;&gt;""),"Ja","Nee")</f>
        <v>#REF!</v>
      </c>
      <c r="AG50" s="9" t="str">
        <f>IF(AND(Tabel_RIE[[#This Row],[R12]]&gt;=70,Tabel_RIE[[#This Row],[R22]]&lt;70),"Ja","Nee")</f>
        <v>Ja</v>
      </c>
      <c r="AH50" s="9" t="str">
        <f>IF(Tabel_RIE[[#This Row],[R22]]&lt;&gt;"",Tabel_RIE[[#This Row],[R22]],Tabel_RIE[[#This Row],[R12]])</f>
        <v/>
      </c>
    </row>
    <row r="51" spans="2:34" ht="42" customHeight="1" x14ac:dyDescent="0.2">
      <c r="B51" s="103"/>
      <c r="C51" s="57"/>
      <c r="D51" s="57"/>
      <c r="E51" s="57"/>
      <c r="F51" s="57"/>
      <c r="G51" s="57"/>
      <c r="H51" s="57"/>
      <c r="I51" s="57"/>
      <c r="J51" s="57"/>
      <c r="K51" s="141"/>
      <c r="L51" s="107" t="str">
        <f>IF(Tabel_RIE[[#This Row],[E1]]&gt;0,VLOOKUP(Tabel_RIE[[#This Row],[E1]],Tabel_FK_E[],2,FALSE),"")</f>
        <v/>
      </c>
      <c r="M51" s="141"/>
      <c r="N51" s="108" t="str">
        <f>IF(Tabel_RIE[[#This Row],[B1]]&gt;0,VLOOKUP(Tabel_RIE[[#This Row],[B1]],Tabel_FK_B[],2,FALSE),"")</f>
        <v/>
      </c>
      <c r="O51" s="141"/>
      <c r="P51" s="108" t="str">
        <f>IF(Tabel_RIE[[#This Row],[W1]]&gt;0,VLOOKUP(Tabel_RIE[[#This Row],[W1]],Tabel_FK_W[],2,FALSE),"")</f>
        <v/>
      </c>
      <c r="Q5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08" t="str">
        <f>IF(OR(Tabel_RIE[[#This Row],[E12]]="",Tabel_RIE[[#This Row],[B12]]="",Tabel_RIE[[#This Row],[W12]]=""),"",Tabel_RIE[[#This Row],[E12]]*Tabel_RIE[[#This Row],[B12]]*Tabel_RIE[[#This Row],[W12]])</f>
        <v/>
      </c>
      <c r="S51" s="111" t="str">
        <f t="shared" si="4"/>
        <v>Bronaanpak:
Collectieve maatregelen:
Individuele maatregelen:
PBM's:</v>
      </c>
      <c r="T51" s="57"/>
      <c r="U51" s="112"/>
      <c r="V51" s="109"/>
      <c r="W51" s="108" t="str">
        <f>IF(Tabel_RIE[[#This Row],[E2]]&gt;0,VLOOKUP(Tabel_RIE[[#This Row],[E2]],Tabel_FK_E[],2,FALSE),"")</f>
        <v/>
      </c>
      <c r="X51" s="109"/>
      <c r="Y51" s="108" t="str">
        <f>IF(Tabel_RIE[[#This Row],[B2]]&gt;0,VLOOKUP(Tabel_RIE[[#This Row],[B2]],Tabel_FK_B[],2,FALSE),"")</f>
        <v/>
      </c>
      <c r="Z51" s="109"/>
      <c r="AA51" s="108" t="str">
        <f>IF(Tabel_RIE[[#This Row],[W2]]&gt;0,VLOOKUP(Tabel_RIE[[#This Row],[W2]],Tabel_FK_W[],2,FALSE),"")</f>
        <v/>
      </c>
      <c r="AB51"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51" s="108"/>
      <c r="AD51" s="57"/>
      <c r="AE51" s="110"/>
      <c r="AF51" s="9" t="e">
        <f>IF(AND(Tabel_RIE[[#This Row],[Locatie / specifieke plek]]&lt;&gt;"",Tabel_RIE[[#This Row],[Gevaar]]&lt;&gt;"",Tabel_RIE[[#This Row],[Risico / beschrijving]]&lt;&gt;"",Tabel_RIE[[#This Row],[Mogelijke oorzaken]]&lt;&gt;"",Tabel_RIE[[#This Row],[Mogelijke effecten]]&lt;&gt;"",Tabel_RIE[[#This Row],[R12]]&lt;&gt;"",#REF!&lt;&gt;""),"Ja","Nee")</f>
        <v>#REF!</v>
      </c>
      <c r="AG51" s="9" t="str">
        <f>IF(AND(Tabel_RIE[[#This Row],[R12]]&gt;=70,Tabel_RIE[[#This Row],[R22]]&lt;70),"Ja","Nee")</f>
        <v>Ja</v>
      </c>
      <c r="AH51" s="9" t="str">
        <f>IF(Tabel_RIE[[#This Row],[R22]]&lt;&gt;"",Tabel_RIE[[#This Row],[R22]],Tabel_RIE[[#This Row],[R12]])</f>
        <v/>
      </c>
    </row>
    <row r="52" spans="2:34" ht="42" customHeight="1" x14ac:dyDescent="0.2">
      <c r="B52" s="103"/>
      <c r="C52" s="57"/>
      <c r="D52" s="57"/>
      <c r="E52" s="57"/>
      <c r="F52" s="57"/>
      <c r="G52" s="57"/>
      <c r="H52" s="57"/>
      <c r="I52" s="57"/>
      <c r="J52" s="57"/>
      <c r="K52" s="141"/>
      <c r="L52" s="107" t="str">
        <f>IF(Tabel_RIE[[#This Row],[E1]]&gt;0,VLOOKUP(Tabel_RIE[[#This Row],[E1]],Tabel_FK_E[],2,FALSE),"")</f>
        <v/>
      </c>
      <c r="M52" s="141"/>
      <c r="N52" s="108" t="str">
        <f>IF(Tabel_RIE[[#This Row],[B1]]&gt;0,VLOOKUP(Tabel_RIE[[#This Row],[B1]],Tabel_FK_B[],2,FALSE),"")</f>
        <v/>
      </c>
      <c r="O52" s="141"/>
      <c r="P52" s="108" t="str">
        <f>IF(Tabel_RIE[[#This Row],[W1]]&gt;0,VLOOKUP(Tabel_RIE[[#This Row],[W1]],Tabel_FK_W[],2,FALSE),"")</f>
        <v/>
      </c>
      <c r="Q5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08" t="str">
        <f>IF(OR(Tabel_RIE[[#This Row],[E12]]="",Tabel_RIE[[#This Row],[B12]]="",Tabel_RIE[[#This Row],[W12]]=""),"",Tabel_RIE[[#This Row],[E12]]*Tabel_RIE[[#This Row],[B12]]*Tabel_RIE[[#This Row],[W12]])</f>
        <v/>
      </c>
      <c r="S52" s="111" t="str">
        <f t="shared" si="4"/>
        <v>Bronaanpak:
Collectieve maatregelen:
Individuele maatregelen:
PBM's:</v>
      </c>
      <c r="T52" s="57"/>
      <c r="U52" s="112"/>
      <c r="V52" s="109"/>
      <c r="W52" s="108" t="str">
        <f>IF(Tabel_RIE[[#This Row],[E2]]&gt;0,VLOOKUP(Tabel_RIE[[#This Row],[E2]],Tabel_FK_E[],2,FALSE),"")</f>
        <v/>
      </c>
      <c r="X52" s="109"/>
      <c r="Y52" s="108" t="str">
        <f>IF(Tabel_RIE[[#This Row],[B2]]&gt;0,VLOOKUP(Tabel_RIE[[#This Row],[B2]],Tabel_FK_B[],2,FALSE),"")</f>
        <v/>
      </c>
      <c r="Z52" s="109"/>
      <c r="AA52" s="108" t="str">
        <f>IF(Tabel_RIE[[#This Row],[W2]]&gt;0,VLOOKUP(Tabel_RIE[[#This Row],[W2]],Tabel_FK_W[],2,FALSE),"")</f>
        <v/>
      </c>
      <c r="AB52"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52" s="108"/>
      <c r="AD52" s="57"/>
      <c r="AE52" s="110"/>
      <c r="AF52" s="9" t="e">
        <f>IF(AND(Tabel_RIE[[#This Row],[Locatie / specifieke plek]]&lt;&gt;"",Tabel_RIE[[#This Row],[Gevaar]]&lt;&gt;"",Tabel_RIE[[#This Row],[Risico / beschrijving]]&lt;&gt;"",Tabel_RIE[[#This Row],[Mogelijke oorzaken]]&lt;&gt;"",Tabel_RIE[[#This Row],[Mogelijke effecten]]&lt;&gt;"",Tabel_RIE[[#This Row],[R12]]&lt;&gt;"",#REF!&lt;&gt;""),"Ja","Nee")</f>
        <v>#REF!</v>
      </c>
      <c r="AG52" s="9" t="str">
        <f>IF(AND(Tabel_RIE[[#This Row],[R12]]&gt;=70,Tabel_RIE[[#This Row],[R22]]&lt;70),"Ja","Nee")</f>
        <v>Ja</v>
      </c>
      <c r="AH52" s="9" t="str">
        <f>IF(Tabel_RIE[[#This Row],[R22]]&lt;&gt;"",Tabel_RIE[[#This Row],[R22]],Tabel_RIE[[#This Row],[R12]])</f>
        <v/>
      </c>
    </row>
    <row r="53" spans="2:34" ht="42" customHeight="1" x14ac:dyDescent="0.2">
      <c r="B53" s="103"/>
      <c r="C53" s="57"/>
      <c r="D53" s="57"/>
      <c r="E53" s="57"/>
      <c r="F53" s="57"/>
      <c r="G53" s="57"/>
      <c r="H53" s="57"/>
      <c r="I53" s="57"/>
      <c r="J53" s="57"/>
      <c r="K53" s="141"/>
      <c r="L53" s="107" t="str">
        <f>IF(Tabel_RIE[[#This Row],[E1]]&gt;0,VLOOKUP(Tabel_RIE[[#This Row],[E1]],Tabel_FK_E[],2,FALSE),"")</f>
        <v/>
      </c>
      <c r="M53" s="141"/>
      <c r="N53" s="108" t="str">
        <f>IF(Tabel_RIE[[#This Row],[B1]]&gt;0,VLOOKUP(Tabel_RIE[[#This Row],[B1]],Tabel_FK_B[],2,FALSE),"")</f>
        <v/>
      </c>
      <c r="O53" s="141"/>
      <c r="P53" s="108" t="str">
        <f>IF(Tabel_RIE[[#This Row],[W1]]&gt;0,VLOOKUP(Tabel_RIE[[#This Row],[W1]],Tabel_FK_W[],2,FALSE),"")</f>
        <v/>
      </c>
      <c r="Q5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08" t="str">
        <f>IF(OR(Tabel_RIE[[#This Row],[E12]]="",Tabel_RIE[[#This Row],[B12]]="",Tabel_RIE[[#This Row],[W12]]=""),"",Tabel_RIE[[#This Row],[E12]]*Tabel_RIE[[#This Row],[B12]]*Tabel_RIE[[#This Row],[W12]])</f>
        <v/>
      </c>
      <c r="S53" s="111" t="str">
        <f t="shared" si="4"/>
        <v>Bronaanpak:
Collectieve maatregelen:
Individuele maatregelen:
PBM's:</v>
      </c>
      <c r="T53" s="57"/>
      <c r="U53" s="112"/>
      <c r="V53" s="109"/>
      <c r="W53" s="108" t="str">
        <f>IF(Tabel_RIE[[#This Row],[E2]]&gt;0,VLOOKUP(Tabel_RIE[[#This Row],[E2]],Tabel_FK_E[],2,FALSE),"")</f>
        <v/>
      </c>
      <c r="X53" s="109"/>
      <c r="Y53" s="108" t="str">
        <f>IF(Tabel_RIE[[#This Row],[B2]]&gt;0,VLOOKUP(Tabel_RIE[[#This Row],[B2]],Tabel_FK_B[],2,FALSE),"")</f>
        <v/>
      </c>
      <c r="Z53" s="109"/>
      <c r="AA53" s="108" t="str">
        <f>IF(Tabel_RIE[[#This Row],[W2]]&gt;0,VLOOKUP(Tabel_RIE[[#This Row],[W2]],Tabel_FK_W[],2,FALSE),"")</f>
        <v/>
      </c>
      <c r="AB53"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53" s="108"/>
      <c r="AD53" s="57"/>
      <c r="AE53" s="110"/>
      <c r="AF53" s="9" t="e">
        <f>IF(AND(Tabel_RIE[[#This Row],[Locatie / specifieke plek]]&lt;&gt;"",Tabel_RIE[[#This Row],[Gevaar]]&lt;&gt;"",Tabel_RIE[[#This Row],[Risico / beschrijving]]&lt;&gt;"",Tabel_RIE[[#This Row],[Mogelijke oorzaken]]&lt;&gt;"",Tabel_RIE[[#This Row],[Mogelijke effecten]]&lt;&gt;"",Tabel_RIE[[#This Row],[R12]]&lt;&gt;"",#REF!&lt;&gt;""),"Ja","Nee")</f>
        <v>#REF!</v>
      </c>
      <c r="AG53" s="9" t="str">
        <f>IF(AND(Tabel_RIE[[#This Row],[R12]]&gt;=70,Tabel_RIE[[#This Row],[R22]]&lt;70),"Ja","Nee")</f>
        <v>Ja</v>
      </c>
      <c r="AH53" s="9" t="str">
        <f>IF(Tabel_RIE[[#This Row],[R22]]&lt;&gt;"",Tabel_RIE[[#This Row],[R22]],Tabel_RIE[[#This Row],[R12]])</f>
        <v/>
      </c>
    </row>
    <row r="54" spans="2:34" ht="42" customHeight="1" x14ac:dyDescent="0.2">
      <c r="B54" s="103"/>
      <c r="C54" s="57"/>
      <c r="D54" s="57"/>
      <c r="E54" s="57"/>
      <c r="F54" s="57"/>
      <c r="G54" s="57"/>
      <c r="H54" s="57"/>
      <c r="I54" s="57"/>
      <c r="J54" s="57"/>
      <c r="K54" s="141"/>
      <c r="L54" s="107" t="str">
        <f>IF(Tabel_RIE[[#This Row],[E1]]&gt;0,VLOOKUP(Tabel_RIE[[#This Row],[E1]],Tabel_FK_E[],2,FALSE),"")</f>
        <v/>
      </c>
      <c r="M54" s="141"/>
      <c r="N54" s="108" t="str">
        <f>IF(Tabel_RIE[[#This Row],[B1]]&gt;0,VLOOKUP(Tabel_RIE[[#This Row],[B1]],Tabel_FK_B[],2,FALSE),"")</f>
        <v/>
      </c>
      <c r="O54" s="141"/>
      <c r="P54" s="108" t="str">
        <f>IF(Tabel_RIE[[#This Row],[W1]]&gt;0,VLOOKUP(Tabel_RIE[[#This Row],[W1]],Tabel_FK_W[],2,FALSE),"")</f>
        <v/>
      </c>
      <c r="Q5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08" t="str">
        <f>IF(OR(Tabel_RIE[[#This Row],[E12]]="",Tabel_RIE[[#This Row],[B12]]="",Tabel_RIE[[#This Row],[W12]]=""),"",Tabel_RIE[[#This Row],[E12]]*Tabel_RIE[[#This Row],[B12]]*Tabel_RIE[[#This Row],[W12]])</f>
        <v/>
      </c>
      <c r="S54" s="111" t="str">
        <f t="shared" si="4"/>
        <v>Bronaanpak:
Collectieve maatregelen:
Individuele maatregelen:
PBM's:</v>
      </c>
      <c r="T54" s="57"/>
      <c r="U54" s="112"/>
      <c r="V54" s="109"/>
      <c r="W54" s="108" t="str">
        <f>IF(Tabel_RIE[[#This Row],[E2]]&gt;0,VLOOKUP(Tabel_RIE[[#This Row],[E2]],Tabel_FK_E[],2,FALSE),"")</f>
        <v/>
      </c>
      <c r="X54" s="109"/>
      <c r="Y54" s="108" t="str">
        <f>IF(Tabel_RIE[[#This Row],[B2]]&gt;0,VLOOKUP(Tabel_RIE[[#This Row],[B2]],Tabel_FK_B[],2,FALSE),"")</f>
        <v/>
      </c>
      <c r="Z54" s="109"/>
      <c r="AA54" s="108" t="str">
        <f>IF(Tabel_RIE[[#This Row],[W2]]&gt;0,VLOOKUP(Tabel_RIE[[#This Row],[W2]],Tabel_FK_W[],2,FALSE),"")</f>
        <v/>
      </c>
      <c r="AB54"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54" s="108"/>
      <c r="AD54" s="57"/>
      <c r="AE54" s="110"/>
      <c r="AF54" s="9" t="e">
        <f>IF(AND(Tabel_RIE[[#This Row],[Locatie / specifieke plek]]&lt;&gt;"",Tabel_RIE[[#This Row],[Gevaar]]&lt;&gt;"",Tabel_RIE[[#This Row],[Risico / beschrijving]]&lt;&gt;"",Tabel_RIE[[#This Row],[Mogelijke oorzaken]]&lt;&gt;"",Tabel_RIE[[#This Row],[Mogelijke effecten]]&lt;&gt;"",Tabel_RIE[[#This Row],[R12]]&lt;&gt;"",#REF!&lt;&gt;""),"Ja","Nee")</f>
        <v>#REF!</v>
      </c>
      <c r="AG54" s="9" t="str">
        <f>IF(AND(Tabel_RIE[[#This Row],[R12]]&gt;=70,Tabel_RIE[[#This Row],[R22]]&lt;70),"Ja","Nee")</f>
        <v>Ja</v>
      </c>
      <c r="AH54" s="9" t="str">
        <f>IF(Tabel_RIE[[#This Row],[R22]]&lt;&gt;"",Tabel_RIE[[#This Row],[R22]],Tabel_RIE[[#This Row],[R12]])</f>
        <v/>
      </c>
    </row>
    <row r="55" spans="2:34" ht="42" customHeight="1" x14ac:dyDescent="0.2">
      <c r="B55" s="103"/>
      <c r="C55" s="57"/>
      <c r="D55" s="57"/>
      <c r="E55" s="57"/>
      <c r="F55" s="57"/>
      <c r="G55" s="57"/>
      <c r="H55" s="57"/>
      <c r="I55" s="57"/>
      <c r="J55" s="57"/>
      <c r="K55" s="141"/>
      <c r="L55" s="107" t="str">
        <f>IF(Tabel_RIE[[#This Row],[E1]]&gt;0,VLOOKUP(Tabel_RIE[[#This Row],[E1]],Tabel_FK_E[],2,FALSE),"")</f>
        <v/>
      </c>
      <c r="M55" s="141"/>
      <c r="N55" s="108" t="str">
        <f>IF(Tabel_RIE[[#This Row],[B1]]&gt;0,VLOOKUP(Tabel_RIE[[#This Row],[B1]],Tabel_FK_B[],2,FALSE),"")</f>
        <v/>
      </c>
      <c r="O55" s="141"/>
      <c r="P55" s="108" t="str">
        <f>IF(Tabel_RIE[[#This Row],[W1]]&gt;0,VLOOKUP(Tabel_RIE[[#This Row],[W1]],Tabel_FK_W[],2,FALSE),"")</f>
        <v/>
      </c>
      <c r="Q5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08" t="str">
        <f>IF(OR(Tabel_RIE[[#This Row],[E12]]="",Tabel_RIE[[#This Row],[B12]]="",Tabel_RIE[[#This Row],[W12]]=""),"",Tabel_RIE[[#This Row],[E12]]*Tabel_RIE[[#This Row],[B12]]*Tabel_RIE[[#This Row],[W12]])</f>
        <v/>
      </c>
      <c r="S55" s="111" t="str">
        <f t="shared" si="4"/>
        <v>Bronaanpak:
Collectieve maatregelen:
Individuele maatregelen:
PBM's:</v>
      </c>
      <c r="T55" s="57"/>
      <c r="U55" s="112"/>
      <c r="V55" s="109"/>
      <c r="W55" s="108" t="str">
        <f>IF(Tabel_RIE[[#This Row],[E2]]&gt;0,VLOOKUP(Tabel_RIE[[#This Row],[E2]],Tabel_FK_E[],2,FALSE),"")</f>
        <v/>
      </c>
      <c r="X55" s="109"/>
      <c r="Y55" s="108" t="str">
        <f>IF(Tabel_RIE[[#This Row],[B2]]&gt;0,VLOOKUP(Tabel_RIE[[#This Row],[B2]],Tabel_FK_B[],2,FALSE),"")</f>
        <v/>
      </c>
      <c r="Z55" s="109"/>
      <c r="AA55" s="108" t="str">
        <f>IF(Tabel_RIE[[#This Row],[W2]]&gt;0,VLOOKUP(Tabel_RIE[[#This Row],[W2]],Tabel_FK_W[],2,FALSE),"")</f>
        <v/>
      </c>
      <c r="AB55"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55" s="108"/>
      <c r="AD55" s="57"/>
      <c r="AE55" s="110"/>
      <c r="AF55" s="9" t="e">
        <f>IF(AND(Tabel_RIE[[#This Row],[Locatie / specifieke plek]]&lt;&gt;"",Tabel_RIE[[#This Row],[Gevaar]]&lt;&gt;"",Tabel_RIE[[#This Row],[Risico / beschrijving]]&lt;&gt;"",Tabel_RIE[[#This Row],[Mogelijke oorzaken]]&lt;&gt;"",Tabel_RIE[[#This Row],[Mogelijke effecten]]&lt;&gt;"",Tabel_RIE[[#This Row],[R12]]&lt;&gt;"",#REF!&lt;&gt;""),"Ja","Nee")</f>
        <v>#REF!</v>
      </c>
      <c r="AG55" s="9" t="str">
        <f>IF(AND(Tabel_RIE[[#This Row],[R12]]&gt;=70,Tabel_RIE[[#This Row],[R22]]&lt;70),"Ja","Nee")</f>
        <v>Ja</v>
      </c>
      <c r="AH55" s="9" t="str">
        <f>IF(Tabel_RIE[[#This Row],[R22]]&lt;&gt;"",Tabel_RIE[[#This Row],[R22]],Tabel_RIE[[#This Row],[R12]])</f>
        <v/>
      </c>
    </row>
    <row r="56" spans="2:34" ht="42" customHeight="1" x14ac:dyDescent="0.2">
      <c r="B56" s="103"/>
      <c r="C56" s="57"/>
      <c r="D56" s="57"/>
      <c r="E56" s="57"/>
      <c r="F56" s="57"/>
      <c r="G56" s="57"/>
      <c r="H56" s="57"/>
      <c r="I56" s="57"/>
      <c r="J56" s="57"/>
      <c r="K56" s="141"/>
      <c r="L56" s="107" t="str">
        <f>IF(Tabel_RIE[[#This Row],[E1]]&gt;0,VLOOKUP(Tabel_RIE[[#This Row],[E1]],Tabel_FK_E[],2,FALSE),"")</f>
        <v/>
      </c>
      <c r="M56" s="141"/>
      <c r="N56" s="108" t="str">
        <f>IF(Tabel_RIE[[#This Row],[B1]]&gt;0,VLOOKUP(Tabel_RIE[[#This Row],[B1]],Tabel_FK_B[],2,FALSE),"")</f>
        <v/>
      </c>
      <c r="O56" s="141"/>
      <c r="P56" s="108" t="str">
        <f>IF(Tabel_RIE[[#This Row],[W1]]&gt;0,VLOOKUP(Tabel_RIE[[#This Row],[W1]],Tabel_FK_W[],2,FALSE),"")</f>
        <v/>
      </c>
      <c r="Q5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08" t="str">
        <f>IF(OR(Tabel_RIE[[#This Row],[E12]]="",Tabel_RIE[[#This Row],[B12]]="",Tabel_RIE[[#This Row],[W12]]=""),"",Tabel_RIE[[#This Row],[E12]]*Tabel_RIE[[#This Row],[B12]]*Tabel_RIE[[#This Row],[W12]])</f>
        <v/>
      </c>
      <c r="S56" s="111" t="str">
        <f t="shared" si="4"/>
        <v>Bronaanpak:
Collectieve maatregelen:
Individuele maatregelen:
PBM's:</v>
      </c>
      <c r="T56" s="57"/>
      <c r="U56" s="112"/>
      <c r="V56" s="109"/>
      <c r="W56" s="108" t="str">
        <f>IF(Tabel_RIE[[#This Row],[E2]]&gt;0,VLOOKUP(Tabel_RIE[[#This Row],[E2]],Tabel_FK_E[],2,FALSE),"")</f>
        <v/>
      </c>
      <c r="X56" s="109"/>
      <c r="Y56" s="108" t="str">
        <f>IF(Tabel_RIE[[#This Row],[B2]]&gt;0,VLOOKUP(Tabel_RIE[[#This Row],[B2]],Tabel_FK_B[],2,FALSE),"")</f>
        <v/>
      </c>
      <c r="Z56" s="109"/>
      <c r="AA56" s="108" t="str">
        <f>IF(Tabel_RIE[[#This Row],[W2]]&gt;0,VLOOKUP(Tabel_RIE[[#This Row],[W2]],Tabel_FK_W[],2,FALSE),"")</f>
        <v/>
      </c>
      <c r="AB56"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56" s="108"/>
      <c r="AD56" s="57"/>
      <c r="AE56" s="110"/>
      <c r="AF56" s="9" t="e">
        <f>IF(AND(Tabel_RIE[[#This Row],[Locatie / specifieke plek]]&lt;&gt;"",Tabel_RIE[[#This Row],[Gevaar]]&lt;&gt;"",Tabel_RIE[[#This Row],[Risico / beschrijving]]&lt;&gt;"",Tabel_RIE[[#This Row],[Mogelijke oorzaken]]&lt;&gt;"",Tabel_RIE[[#This Row],[Mogelijke effecten]]&lt;&gt;"",Tabel_RIE[[#This Row],[R12]]&lt;&gt;"",#REF!&lt;&gt;""),"Ja","Nee")</f>
        <v>#REF!</v>
      </c>
      <c r="AG56" s="9" t="str">
        <f>IF(AND(Tabel_RIE[[#This Row],[R12]]&gt;=70,Tabel_RIE[[#This Row],[R22]]&lt;70),"Ja","Nee")</f>
        <v>Ja</v>
      </c>
      <c r="AH56" s="9" t="str">
        <f>IF(Tabel_RIE[[#This Row],[R22]]&lt;&gt;"",Tabel_RIE[[#This Row],[R22]],Tabel_RIE[[#This Row],[R12]])</f>
        <v/>
      </c>
    </row>
    <row r="57" spans="2:34" ht="42" customHeight="1" x14ac:dyDescent="0.2">
      <c r="B57" s="103"/>
      <c r="C57" s="57"/>
      <c r="D57" s="57"/>
      <c r="E57" s="57"/>
      <c r="F57" s="57"/>
      <c r="G57" s="57"/>
      <c r="H57" s="57"/>
      <c r="I57" s="57"/>
      <c r="J57" s="57"/>
      <c r="K57" s="141"/>
      <c r="L57" s="107" t="str">
        <f>IF(Tabel_RIE[[#This Row],[E1]]&gt;0,VLOOKUP(Tabel_RIE[[#This Row],[E1]],Tabel_FK_E[],2,FALSE),"")</f>
        <v/>
      </c>
      <c r="M57" s="141"/>
      <c r="N57" s="108" t="str">
        <f>IF(Tabel_RIE[[#This Row],[B1]]&gt;0,VLOOKUP(Tabel_RIE[[#This Row],[B1]],Tabel_FK_B[],2,FALSE),"")</f>
        <v/>
      </c>
      <c r="O57" s="141"/>
      <c r="P57" s="108" t="str">
        <f>IF(Tabel_RIE[[#This Row],[W1]]&gt;0,VLOOKUP(Tabel_RIE[[#This Row],[W1]],Tabel_FK_W[],2,FALSE),"")</f>
        <v/>
      </c>
      <c r="Q5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08" t="str">
        <f>IF(OR(Tabel_RIE[[#This Row],[E12]]="",Tabel_RIE[[#This Row],[B12]]="",Tabel_RIE[[#This Row],[W12]]=""),"",Tabel_RIE[[#This Row],[E12]]*Tabel_RIE[[#This Row],[B12]]*Tabel_RIE[[#This Row],[W12]])</f>
        <v/>
      </c>
      <c r="S57" s="111" t="str">
        <f t="shared" si="4"/>
        <v>Bronaanpak:
Collectieve maatregelen:
Individuele maatregelen:
PBM's:</v>
      </c>
      <c r="T57" s="57"/>
      <c r="U57" s="112"/>
      <c r="V57" s="109"/>
      <c r="W57" s="108" t="str">
        <f>IF(Tabel_RIE[[#This Row],[E2]]&gt;0,VLOOKUP(Tabel_RIE[[#This Row],[E2]],Tabel_FK_E[],2,FALSE),"")</f>
        <v/>
      </c>
      <c r="X57" s="109"/>
      <c r="Y57" s="108" t="str">
        <f>IF(Tabel_RIE[[#This Row],[B2]]&gt;0,VLOOKUP(Tabel_RIE[[#This Row],[B2]],Tabel_FK_B[],2,FALSE),"")</f>
        <v/>
      </c>
      <c r="Z57" s="109"/>
      <c r="AA57" s="108" t="str">
        <f>IF(Tabel_RIE[[#This Row],[W2]]&gt;0,VLOOKUP(Tabel_RIE[[#This Row],[W2]],Tabel_FK_W[],2,FALSE),"")</f>
        <v/>
      </c>
      <c r="AB57"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57" s="108"/>
      <c r="AD57" s="57"/>
      <c r="AE57" s="110"/>
      <c r="AF57" s="9" t="e">
        <f>IF(AND(Tabel_RIE[[#This Row],[Locatie / specifieke plek]]&lt;&gt;"",Tabel_RIE[[#This Row],[Gevaar]]&lt;&gt;"",Tabel_RIE[[#This Row],[Risico / beschrijving]]&lt;&gt;"",Tabel_RIE[[#This Row],[Mogelijke oorzaken]]&lt;&gt;"",Tabel_RIE[[#This Row],[Mogelijke effecten]]&lt;&gt;"",Tabel_RIE[[#This Row],[R12]]&lt;&gt;"",#REF!&lt;&gt;""),"Ja","Nee")</f>
        <v>#REF!</v>
      </c>
      <c r="AG57" s="9" t="str">
        <f>IF(AND(Tabel_RIE[[#This Row],[R12]]&gt;=70,Tabel_RIE[[#This Row],[R22]]&lt;70),"Ja","Nee")</f>
        <v>Ja</v>
      </c>
      <c r="AH57" s="9" t="str">
        <f>IF(Tabel_RIE[[#This Row],[R22]]&lt;&gt;"",Tabel_RIE[[#This Row],[R22]],Tabel_RIE[[#This Row],[R12]])</f>
        <v/>
      </c>
    </row>
    <row r="58" spans="2:34" ht="42" customHeight="1" x14ac:dyDescent="0.2">
      <c r="B58" s="103"/>
      <c r="C58" s="57"/>
      <c r="D58" s="57"/>
      <c r="E58" s="57"/>
      <c r="F58" s="57"/>
      <c r="G58" s="57"/>
      <c r="H58" s="57"/>
      <c r="I58" s="57"/>
      <c r="J58" s="57"/>
      <c r="K58" s="141"/>
      <c r="L58" s="107" t="str">
        <f>IF(Tabel_RIE[[#This Row],[E1]]&gt;0,VLOOKUP(Tabel_RIE[[#This Row],[E1]],Tabel_FK_E[],2,FALSE),"")</f>
        <v/>
      </c>
      <c r="M58" s="141"/>
      <c r="N58" s="108" t="str">
        <f>IF(Tabel_RIE[[#This Row],[B1]]&gt;0,VLOOKUP(Tabel_RIE[[#This Row],[B1]],Tabel_FK_B[],2,FALSE),"")</f>
        <v/>
      </c>
      <c r="O58" s="141"/>
      <c r="P58" s="108" t="str">
        <f>IF(Tabel_RIE[[#This Row],[W1]]&gt;0,VLOOKUP(Tabel_RIE[[#This Row],[W1]],Tabel_FK_W[],2,FALSE),"")</f>
        <v/>
      </c>
      <c r="Q5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08" t="str">
        <f>IF(OR(Tabel_RIE[[#This Row],[E12]]="",Tabel_RIE[[#This Row],[B12]]="",Tabel_RIE[[#This Row],[W12]]=""),"",Tabel_RIE[[#This Row],[E12]]*Tabel_RIE[[#This Row],[B12]]*Tabel_RIE[[#This Row],[W12]])</f>
        <v/>
      </c>
      <c r="S58" s="111" t="str">
        <f t="shared" si="4"/>
        <v>Bronaanpak:
Collectieve maatregelen:
Individuele maatregelen:
PBM's:</v>
      </c>
      <c r="T58" s="57"/>
      <c r="U58" s="112"/>
      <c r="V58" s="109"/>
      <c r="W58" s="108" t="str">
        <f>IF(Tabel_RIE[[#This Row],[E2]]&gt;0,VLOOKUP(Tabel_RIE[[#This Row],[E2]],Tabel_FK_E[],2,FALSE),"")</f>
        <v/>
      </c>
      <c r="X58" s="109"/>
      <c r="Y58" s="108" t="str">
        <f>IF(Tabel_RIE[[#This Row],[B2]]&gt;0,VLOOKUP(Tabel_RIE[[#This Row],[B2]],Tabel_FK_B[],2,FALSE),"")</f>
        <v/>
      </c>
      <c r="Z58" s="109"/>
      <c r="AA58" s="108" t="str">
        <f>IF(Tabel_RIE[[#This Row],[W2]]&gt;0,VLOOKUP(Tabel_RIE[[#This Row],[W2]],Tabel_FK_W[],2,FALSE),"")</f>
        <v/>
      </c>
      <c r="AB58"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58" s="108"/>
      <c r="AD58" s="57"/>
      <c r="AE58" s="110"/>
      <c r="AF58" s="9" t="e">
        <f>IF(AND(Tabel_RIE[[#This Row],[Locatie / specifieke plek]]&lt;&gt;"",Tabel_RIE[[#This Row],[Gevaar]]&lt;&gt;"",Tabel_RIE[[#This Row],[Risico / beschrijving]]&lt;&gt;"",Tabel_RIE[[#This Row],[Mogelijke oorzaken]]&lt;&gt;"",Tabel_RIE[[#This Row],[Mogelijke effecten]]&lt;&gt;"",Tabel_RIE[[#This Row],[R12]]&lt;&gt;"",#REF!&lt;&gt;""),"Ja","Nee")</f>
        <v>#REF!</v>
      </c>
      <c r="AG58" s="9" t="str">
        <f>IF(AND(Tabel_RIE[[#This Row],[R12]]&gt;=70,Tabel_RIE[[#This Row],[R22]]&lt;70),"Ja","Nee")</f>
        <v>Ja</v>
      </c>
      <c r="AH58" s="9" t="str">
        <f>IF(Tabel_RIE[[#This Row],[R22]]&lt;&gt;"",Tabel_RIE[[#This Row],[R22]],Tabel_RIE[[#This Row],[R12]])</f>
        <v/>
      </c>
    </row>
    <row r="59" spans="2:34" ht="42" customHeight="1" x14ac:dyDescent="0.2">
      <c r="B59" s="103"/>
      <c r="C59" s="57"/>
      <c r="D59" s="57"/>
      <c r="E59" s="57"/>
      <c r="F59" s="57"/>
      <c r="G59" s="57"/>
      <c r="H59" s="57"/>
      <c r="I59" s="57"/>
      <c r="J59" s="57"/>
      <c r="K59" s="141"/>
      <c r="L59" s="107" t="str">
        <f>IF(Tabel_RIE[[#This Row],[E1]]&gt;0,VLOOKUP(Tabel_RIE[[#This Row],[E1]],Tabel_FK_E[],2,FALSE),"")</f>
        <v/>
      </c>
      <c r="M59" s="141"/>
      <c r="N59" s="108" t="str">
        <f>IF(Tabel_RIE[[#This Row],[B1]]&gt;0,VLOOKUP(Tabel_RIE[[#This Row],[B1]],Tabel_FK_B[],2,FALSE),"")</f>
        <v/>
      </c>
      <c r="O59" s="141"/>
      <c r="P59" s="108" t="str">
        <f>IF(Tabel_RIE[[#This Row],[W1]]&gt;0,VLOOKUP(Tabel_RIE[[#This Row],[W1]],Tabel_FK_W[],2,FALSE),"")</f>
        <v/>
      </c>
      <c r="Q5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08" t="str">
        <f>IF(OR(Tabel_RIE[[#This Row],[E12]]="",Tabel_RIE[[#This Row],[B12]]="",Tabel_RIE[[#This Row],[W12]]=""),"",Tabel_RIE[[#This Row],[E12]]*Tabel_RIE[[#This Row],[B12]]*Tabel_RIE[[#This Row],[W12]])</f>
        <v/>
      </c>
      <c r="S59" s="111" t="str">
        <f t="shared" si="4"/>
        <v>Bronaanpak:
Collectieve maatregelen:
Individuele maatregelen:
PBM's:</v>
      </c>
      <c r="T59" s="57"/>
      <c r="U59" s="112"/>
      <c r="V59" s="109"/>
      <c r="W59" s="108" t="str">
        <f>IF(Tabel_RIE[[#This Row],[E2]]&gt;0,VLOOKUP(Tabel_RIE[[#This Row],[E2]],Tabel_FK_E[],2,FALSE),"")</f>
        <v/>
      </c>
      <c r="X59" s="109"/>
      <c r="Y59" s="108" t="str">
        <f>IF(Tabel_RIE[[#This Row],[B2]]&gt;0,VLOOKUP(Tabel_RIE[[#This Row],[B2]],Tabel_FK_B[],2,FALSE),"")</f>
        <v/>
      </c>
      <c r="Z59" s="109"/>
      <c r="AA59" s="108" t="str">
        <f>IF(Tabel_RIE[[#This Row],[W2]]&gt;0,VLOOKUP(Tabel_RIE[[#This Row],[W2]],Tabel_FK_W[],2,FALSE),"")</f>
        <v/>
      </c>
      <c r="AB59"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59" s="108"/>
      <c r="AD59" s="57"/>
      <c r="AE59" s="110"/>
      <c r="AF59" s="9" t="e">
        <f>IF(AND(Tabel_RIE[[#This Row],[Locatie / specifieke plek]]&lt;&gt;"",Tabel_RIE[[#This Row],[Gevaar]]&lt;&gt;"",Tabel_RIE[[#This Row],[Risico / beschrijving]]&lt;&gt;"",Tabel_RIE[[#This Row],[Mogelijke oorzaken]]&lt;&gt;"",Tabel_RIE[[#This Row],[Mogelijke effecten]]&lt;&gt;"",Tabel_RIE[[#This Row],[R12]]&lt;&gt;"",#REF!&lt;&gt;""),"Ja","Nee")</f>
        <v>#REF!</v>
      </c>
      <c r="AG59" s="9" t="str">
        <f>IF(AND(Tabel_RIE[[#This Row],[R12]]&gt;=70,Tabel_RIE[[#This Row],[R22]]&lt;70),"Ja","Nee")</f>
        <v>Ja</v>
      </c>
      <c r="AH59" s="9" t="str">
        <f>IF(Tabel_RIE[[#This Row],[R22]]&lt;&gt;"",Tabel_RIE[[#This Row],[R22]],Tabel_RIE[[#This Row],[R12]])</f>
        <v/>
      </c>
    </row>
    <row r="60" spans="2:34" ht="42" customHeight="1" x14ac:dyDescent="0.2">
      <c r="B60" s="103"/>
      <c r="C60" s="57"/>
      <c r="D60" s="57"/>
      <c r="E60" s="57"/>
      <c r="F60" s="57"/>
      <c r="G60" s="57"/>
      <c r="H60" s="57"/>
      <c r="I60" s="57"/>
      <c r="J60" s="57"/>
      <c r="K60" s="141"/>
      <c r="L60" s="107" t="str">
        <f>IF(Tabel_RIE[[#This Row],[E1]]&gt;0,VLOOKUP(Tabel_RIE[[#This Row],[E1]],Tabel_FK_E[],2,FALSE),"")</f>
        <v/>
      </c>
      <c r="M60" s="141"/>
      <c r="N60" s="108" t="str">
        <f>IF(Tabel_RIE[[#This Row],[B1]]&gt;0,VLOOKUP(Tabel_RIE[[#This Row],[B1]],Tabel_FK_B[],2,FALSE),"")</f>
        <v/>
      </c>
      <c r="O60" s="141"/>
      <c r="P60" s="108" t="str">
        <f>IF(Tabel_RIE[[#This Row],[W1]]&gt;0,VLOOKUP(Tabel_RIE[[#This Row],[W1]],Tabel_FK_W[],2,FALSE),"")</f>
        <v/>
      </c>
      <c r="Q6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08" t="str">
        <f>IF(OR(Tabel_RIE[[#This Row],[E12]]="",Tabel_RIE[[#This Row],[B12]]="",Tabel_RIE[[#This Row],[W12]]=""),"",Tabel_RIE[[#This Row],[E12]]*Tabel_RIE[[#This Row],[B12]]*Tabel_RIE[[#This Row],[W12]])</f>
        <v/>
      </c>
      <c r="S60" s="111" t="str">
        <f t="shared" si="4"/>
        <v>Bronaanpak:
Collectieve maatregelen:
Individuele maatregelen:
PBM's:</v>
      </c>
      <c r="T60" s="57"/>
      <c r="U60" s="112"/>
      <c r="V60" s="109"/>
      <c r="W60" s="108" t="str">
        <f>IF(Tabel_RIE[[#This Row],[E2]]&gt;0,VLOOKUP(Tabel_RIE[[#This Row],[E2]],Tabel_FK_E[],2,FALSE),"")</f>
        <v/>
      </c>
      <c r="X60" s="109"/>
      <c r="Y60" s="108" t="str">
        <f>IF(Tabel_RIE[[#This Row],[B2]]&gt;0,VLOOKUP(Tabel_RIE[[#This Row],[B2]],Tabel_FK_B[],2,FALSE),"")</f>
        <v/>
      </c>
      <c r="Z60" s="109"/>
      <c r="AA60" s="108" t="str">
        <f>IF(Tabel_RIE[[#This Row],[W2]]&gt;0,VLOOKUP(Tabel_RIE[[#This Row],[W2]],Tabel_FK_W[],2,FALSE),"")</f>
        <v/>
      </c>
      <c r="AB60"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60" s="108"/>
      <c r="AD60" s="57"/>
      <c r="AE60" s="110"/>
      <c r="AF60" s="9" t="e">
        <f>IF(AND(Tabel_RIE[[#This Row],[Locatie / specifieke plek]]&lt;&gt;"",Tabel_RIE[[#This Row],[Gevaar]]&lt;&gt;"",Tabel_RIE[[#This Row],[Risico / beschrijving]]&lt;&gt;"",Tabel_RIE[[#This Row],[Mogelijke oorzaken]]&lt;&gt;"",Tabel_RIE[[#This Row],[Mogelijke effecten]]&lt;&gt;"",Tabel_RIE[[#This Row],[R12]]&lt;&gt;"",#REF!&lt;&gt;""),"Ja","Nee")</f>
        <v>#REF!</v>
      </c>
      <c r="AG60" s="9" t="str">
        <f>IF(AND(Tabel_RIE[[#This Row],[R12]]&gt;=70,Tabel_RIE[[#This Row],[R22]]&lt;70),"Ja","Nee")</f>
        <v>Ja</v>
      </c>
      <c r="AH60" s="9" t="str">
        <f>IF(Tabel_RIE[[#This Row],[R22]]&lt;&gt;"",Tabel_RIE[[#This Row],[R22]],Tabel_RIE[[#This Row],[R12]])</f>
        <v/>
      </c>
    </row>
    <row r="61" spans="2:34" ht="42" customHeight="1" x14ac:dyDescent="0.2">
      <c r="B61" s="103"/>
      <c r="C61" s="57"/>
      <c r="D61" s="57"/>
      <c r="E61" s="57"/>
      <c r="F61" s="57"/>
      <c r="G61" s="57"/>
      <c r="H61" s="57"/>
      <c r="I61" s="57"/>
      <c r="J61" s="57"/>
      <c r="K61" s="141"/>
      <c r="L61" s="107" t="str">
        <f>IF(Tabel_RIE[[#This Row],[E1]]&gt;0,VLOOKUP(Tabel_RIE[[#This Row],[E1]],Tabel_FK_E[],2,FALSE),"")</f>
        <v/>
      </c>
      <c r="M61" s="141"/>
      <c r="N61" s="108" t="str">
        <f>IF(Tabel_RIE[[#This Row],[B1]]&gt;0,VLOOKUP(Tabel_RIE[[#This Row],[B1]],Tabel_FK_B[],2,FALSE),"")</f>
        <v/>
      </c>
      <c r="O61" s="141"/>
      <c r="P61" s="108" t="str">
        <f>IF(Tabel_RIE[[#This Row],[W1]]&gt;0,VLOOKUP(Tabel_RIE[[#This Row],[W1]],Tabel_FK_W[],2,FALSE),"")</f>
        <v/>
      </c>
      <c r="Q6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08" t="str">
        <f>IF(OR(Tabel_RIE[[#This Row],[E12]]="",Tabel_RIE[[#This Row],[B12]]="",Tabel_RIE[[#This Row],[W12]]=""),"",Tabel_RIE[[#This Row],[E12]]*Tabel_RIE[[#This Row],[B12]]*Tabel_RIE[[#This Row],[W12]])</f>
        <v/>
      </c>
      <c r="S61" s="111" t="str">
        <f t="shared" si="4"/>
        <v>Bronaanpak:
Collectieve maatregelen:
Individuele maatregelen:
PBM's:</v>
      </c>
      <c r="T61" s="57"/>
      <c r="U61" s="112"/>
      <c r="V61" s="109"/>
      <c r="W61" s="108" t="str">
        <f>IF(Tabel_RIE[[#This Row],[E2]]&gt;0,VLOOKUP(Tabel_RIE[[#This Row],[E2]],Tabel_FK_E[],2,FALSE),"")</f>
        <v/>
      </c>
      <c r="X61" s="109"/>
      <c r="Y61" s="108" t="str">
        <f>IF(Tabel_RIE[[#This Row],[B2]]&gt;0,VLOOKUP(Tabel_RIE[[#This Row],[B2]],Tabel_FK_B[],2,FALSE),"")</f>
        <v/>
      </c>
      <c r="Z61" s="109"/>
      <c r="AA61" s="108" t="str">
        <f>IF(Tabel_RIE[[#This Row],[W2]]&gt;0,VLOOKUP(Tabel_RIE[[#This Row],[W2]],Tabel_FK_W[],2,FALSE),"")</f>
        <v/>
      </c>
      <c r="AB61"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61" s="108"/>
      <c r="AD61" s="57"/>
      <c r="AE61" s="110"/>
      <c r="AF61" s="9" t="e">
        <f>IF(AND(Tabel_RIE[[#This Row],[Locatie / specifieke plek]]&lt;&gt;"",Tabel_RIE[[#This Row],[Gevaar]]&lt;&gt;"",Tabel_RIE[[#This Row],[Risico / beschrijving]]&lt;&gt;"",Tabel_RIE[[#This Row],[Mogelijke oorzaken]]&lt;&gt;"",Tabel_RIE[[#This Row],[Mogelijke effecten]]&lt;&gt;"",Tabel_RIE[[#This Row],[R12]]&lt;&gt;"",#REF!&lt;&gt;""),"Ja","Nee")</f>
        <v>#REF!</v>
      </c>
      <c r="AG61" s="9" t="str">
        <f>IF(AND(Tabel_RIE[[#This Row],[R12]]&gt;=70,Tabel_RIE[[#This Row],[R22]]&lt;70),"Ja","Nee")</f>
        <v>Ja</v>
      </c>
      <c r="AH61" s="9" t="str">
        <f>IF(Tabel_RIE[[#This Row],[R22]]&lt;&gt;"",Tabel_RIE[[#This Row],[R22]],Tabel_RIE[[#This Row],[R12]])</f>
        <v/>
      </c>
    </row>
    <row r="62" spans="2:34" ht="42" customHeight="1" x14ac:dyDescent="0.2">
      <c r="B62" s="103"/>
      <c r="C62" s="57"/>
      <c r="D62" s="57"/>
      <c r="E62" s="57"/>
      <c r="F62" s="57"/>
      <c r="G62" s="57"/>
      <c r="H62" s="57"/>
      <c r="I62" s="57"/>
      <c r="J62" s="57"/>
      <c r="K62" s="141"/>
      <c r="L62" s="107" t="str">
        <f>IF(Tabel_RIE[[#This Row],[E1]]&gt;0,VLOOKUP(Tabel_RIE[[#This Row],[E1]],Tabel_FK_E[],2,FALSE),"")</f>
        <v/>
      </c>
      <c r="M62" s="141"/>
      <c r="N62" s="108" t="str">
        <f>IF(Tabel_RIE[[#This Row],[B1]]&gt;0,VLOOKUP(Tabel_RIE[[#This Row],[B1]],Tabel_FK_B[],2,FALSE),"")</f>
        <v/>
      </c>
      <c r="O62" s="141"/>
      <c r="P62" s="108" t="str">
        <f>IF(Tabel_RIE[[#This Row],[W1]]&gt;0,VLOOKUP(Tabel_RIE[[#This Row],[W1]],Tabel_FK_W[],2,FALSE),"")</f>
        <v/>
      </c>
      <c r="Q6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08" t="str">
        <f>IF(OR(Tabel_RIE[[#This Row],[E12]]="",Tabel_RIE[[#This Row],[B12]]="",Tabel_RIE[[#This Row],[W12]]=""),"",Tabel_RIE[[#This Row],[E12]]*Tabel_RIE[[#This Row],[B12]]*Tabel_RIE[[#This Row],[W12]])</f>
        <v/>
      </c>
      <c r="S62" s="111" t="str">
        <f t="shared" si="4"/>
        <v>Bronaanpak:
Collectieve maatregelen:
Individuele maatregelen:
PBM's:</v>
      </c>
      <c r="T62" s="57"/>
      <c r="U62" s="112"/>
      <c r="V62" s="109"/>
      <c r="W62" s="108" t="str">
        <f>IF(Tabel_RIE[[#This Row],[E2]]&gt;0,VLOOKUP(Tabel_RIE[[#This Row],[E2]],Tabel_FK_E[],2,FALSE),"")</f>
        <v/>
      </c>
      <c r="X62" s="109"/>
      <c r="Y62" s="108" t="str">
        <f>IF(Tabel_RIE[[#This Row],[B2]]&gt;0,VLOOKUP(Tabel_RIE[[#This Row],[B2]],Tabel_FK_B[],2,FALSE),"")</f>
        <v/>
      </c>
      <c r="Z62" s="109"/>
      <c r="AA62" s="108" t="str">
        <f>IF(Tabel_RIE[[#This Row],[W2]]&gt;0,VLOOKUP(Tabel_RIE[[#This Row],[W2]],Tabel_FK_W[],2,FALSE),"")</f>
        <v/>
      </c>
      <c r="AB62"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62" s="108"/>
      <c r="AD62" s="57"/>
      <c r="AE62" s="110"/>
      <c r="AF62" s="9" t="e">
        <f>IF(AND(Tabel_RIE[[#This Row],[Locatie / specifieke plek]]&lt;&gt;"",Tabel_RIE[[#This Row],[Gevaar]]&lt;&gt;"",Tabel_RIE[[#This Row],[Risico / beschrijving]]&lt;&gt;"",Tabel_RIE[[#This Row],[Mogelijke oorzaken]]&lt;&gt;"",Tabel_RIE[[#This Row],[Mogelijke effecten]]&lt;&gt;"",Tabel_RIE[[#This Row],[R12]]&lt;&gt;"",#REF!&lt;&gt;""),"Ja","Nee")</f>
        <v>#REF!</v>
      </c>
      <c r="AG62" s="9" t="str">
        <f>IF(AND(Tabel_RIE[[#This Row],[R12]]&gt;=70,Tabel_RIE[[#This Row],[R22]]&lt;70),"Ja","Nee")</f>
        <v>Ja</v>
      </c>
      <c r="AH62" s="9" t="str">
        <f>IF(Tabel_RIE[[#This Row],[R22]]&lt;&gt;"",Tabel_RIE[[#This Row],[R22]],Tabel_RIE[[#This Row],[R12]])</f>
        <v/>
      </c>
    </row>
    <row r="63" spans="2:34" ht="42" customHeight="1" x14ac:dyDescent="0.2">
      <c r="B63" s="103"/>
      <c r="C63" s="57"/>
      <c r="D63" s="57"/>
      <c r="E63" s="57"/>
      <c r="F63" s="57"/>
      <c r="G63" s="57"/>
      <c r="H63" s="57"/>
      <c r="I63" s="57"/>
      <c r="J63" s="57"/>
      <c r="K63" s="141"/>
      <c r="L63" s="107" t="str">
        <f>IF(Tabel_RIE[[#This Row],[E1]]&gt;0,VLOOKUP(Tabel_RIE[[#This Row],[E1]],Tabel_FK_E[],2,FALSE),"")</f>
        <v/>
      </c>
      <c r="M63" s="141"/>
      <c r="N63" s="108" t="str">
        <f>IF(Tabel_RIE[[#This Row],[B1]]&gt;0,VLOOKUP(Tabel_RIE[[#This Row],[B1]],Tabel_FK_B[],2,FALSE),"")</f>
        <v/>
      </c>
      <c r="O63" s="141"/>
      <c r="P63" s="108" t="str">
        <f>IF(Tabel_RIE[[#This Row],[W1]]&gt;0,VLOOKUP(Tabel_RIE[[#This Row],[W1]],Tabel_FK_W[],2,FALSE),"")</f>
        <v/>
      </c>
      <c r="Q6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08" t="str">
        <f>IF(OR(Tabel_RIE[[#This Row],[E12]]="",Tabel_RIE[[#This Row],[B12]]="",Tabel_RIE[[#This Row],[W12]]=""),"",Tabel_RIE[[#This Row],[E12]]*Tabel_RIE[[#This Row],[B12]]*Tabel_RIE[[#This Row],[W12]])</f>
        <v/>
      </c>
      <c r="S63" s="111" t="str">
        <f t="shared" ref="S63:S126" si="5">$S$1</f>
        <v>Bronaanpak:
Collectieve maatregelen:
Individuele maatregelen:
PBM's:</v>
      </c>
      <c r="T63" s="57"/>
      <c r="U63" s="112"/>
      <c r="V63" s="109"/>
      <c r="W63" s="108" t="str">
        <f>IF(Tabel_RIE[[#This Row],[E2]]&gt;0,VLOOKUP(Tabel_RIE[[#This Row],[E2]],Tabel_FK_E[],2,FALSE),"")</f>
        <v/>
      </c>
      <c r="X63" s="109"/>
      <c r="Y63" s="108" t="str">
        <f>IF(Tabel_RIE[[#This Row],[B2]]&gt;0,VLOOKUP(Tabel_RIE[[#This Row],[B2]],Tabel_FK_B[],2,FALSE),"")</f>
        <v/>
      </c>
      <c r="Z63" s="109"/>
      <c r="AA63" s="108" t="str">
        <f>IF(Tabel_RIE[[#This Row],[W2]]&gt;0,VLOOKUP(Tabel_RIE[[#This Row],[W2]],Tabel_FK_W[],2,FALSE),"")</f>
        <v/>
      </c>
      <c r="AB63"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63" s="108"/>
      <c r="AD63" s="57"/>
      <c r="AE63" s="110"/>
      <c r="AF63" s="9" t="e">
        <f>IF(AND(Tabel_RIE[[#This Row],[Locatie / specifieke plek]]&lt;&gt;"",Tabel_RIE[[#This Row],[Gevaar]]&lt;&gt;"",Tabel_RIE[[#This Row],[Risico / beschrijving]]&lt;&gt;"",Tabel_RIE[[#This Row],[Mogelijke oorzaken]]&lt;&gt;"",Tabel_RIE[[#This Row],[Mogelijke effecten]]&lt;&gt;"",Tabel_RIE[[#This Row],[R12]]&lt;&gt;"",#REF!&lt;&gt;""),"Ja","Nee")</f>
        <v>#REF!</v>
      </c>
      <c r="AG63" s="9" t="str">
        <f>IF(AND(Tabel_RIE[[#This Row],[R12]]&gt;=70,Tabel_RIE[[#This Row],[R22]]&lt;70),"Ja","Nee")</f>
        <v>Ja</v>
      </c>
      <c r="AH63" s="9" t="str">
        <f>IF(Tabel_RIE[[#This Row],[R22]]&lt;&gt;"",Tabel_RIE[[#This Row],[R22]],Tabel_RIE[[#This Row],[R12]])</f>
        <v/>
      </c>
    </row>
    <row r="64" spans="2:34" ht="42" customHeight="1" x14ac:dyDescent="0.2">
      <c r="B64" s="103"/>
      <c r="C64" s="57"/>
      <c r="D64" s="57"/>
      <c r="E64" s="57"/>
      <c r="F64" s="57"/>
      <c r="G64" s="57"/>
      <c r="H64" s="57"/>
      <c r="I64" s="57"/>
      <c r="J64" s="57"/>
      <c r="K64" s="141"/>
      <c r="L64" s="107" t="str">
        <f>IF(Tabel_RIE[[#This Row],[E1]]&gt;0,VLOOKUP(Tabel_RIE[[#This Row],[E1]],Tabel_FK_E[],2,FALSE),"")</f>
        <v/>
      </c>
      <c r="M64" s="141"/>
      <c r="N64" s="108" t="str">
        <f>IF(Tabel_RIE[[#This Row],[B1]]&gt;0,VLOOKUP(Tabel_RIE[[#This Row],[B1]],Tabel_FK_B[],2,FALSE),"")</f>
        <v/>
      </c>
      <c r="O64" s="141"/>
      <c r="P64" s="108" t="str">
        <f>IF(Tabel_RIE[[#This Row],[W1]]&gt;0,VLOOKUP(Tabel_RIE[[#This Row],[W1]],Tabel_FK_W[],2,FALSE),"")</f>
        <v/>
      </c>
      <c r="Q6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08" t="str">
        <f>IF(OR(Tabel_RIE[[#This Row],[E12]]="",Tabel_RIE[[#This Row],[B12]]="",Tabel_RIE[[#This Row],[W12]]=""),"",Tabel_RIE[[#This Row],[E12]]*Tabel_RIE[[#This Row],[B12]]*Tabel_RIE[[#This Row],[W12]])</f>
        <v/>
      </c>
      <c r="S64" s="111" t="str">
        <f t="shared" si="5"/>
        <v>Bronaanpak:
Collectieve maatregelen:
Individuele maatregelen:
PBM's:</v>
      </c>
      <c r="T64" s="57"/>
      <c r="U64" s="112"/>
      <c r="V64" s="109"/>
      <c r="W64" s="108" t="str">
        <f>IF(Tabel_RIE[[#This Row],[E2]]&gt;0,VLOOKUP(Tabel_RIE[[#This Row],[E2]],Tabel_FK_E[],2,FALSE),"")</f>
        <v/>
      </c>
      <c r="X64" s="109"/>
      <c r="Y64" s="108" t="str">
        <f>IF(Tabel_RIE[[#This Row],[B2]]&gt;0,VLOOKUP(Tabel_RIE[[#This Row],[B2]],Tabel_FK_B[],2,FALSE),"")</f>
        <v/>
      </c>
      <c r="Z64" s="109"/>
      <c r="AA64" s="108" t="str">
        <f>IF(Tabel_RIE[[#This Row],[W2]]&gt;0,VLOOKUP(Tabel_RIE[[#This Row],[W2]],Tabel_FK_W[],2,FALSE),"")</f>
        <v/>
      </c>
      <c r="AB64"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64" s="108"/>
      <c r="AD64" s="57"/>
      <c r="AE64" s="110"/>
      <c r="AF64" s="9" t="e">
        <f>IF(AND(Tabel_RIE[[#This Row],[Locatie / specifieke plek]]&lt;&gt;"",Tabel_RIE[[#This Row],[Gevaar]]&lt;&gt;"",Tabel_RIE[[#This Row],[Risico / beschrijving]]&lt;&gt;"",Tabel_RIE[[#This Row],[Mogelijke oorzaken]]&lt;&gt;"",Tabel_RIE[[#This Row],[Mogelijke effecten]]&lt;&gt;"",Tabel_RIE[[#This Row],[R12]]&lt;&gt;"",#REF!&lt;&gt;""),"Ja","Nee")</f>
        <v>#REF!</v>
      </c>
      <c r="AG64" s="9" t="str">
        <f>IF(AND(Tabel_RIE[[#This Row],[R12]]&gt;=70,Tabel_RIE[[#This Row],[R22]]&lt;70),"Ja","Nee")</f>
        <v>Ja</v>
      </c>
      <c r="AH64" s="9" t="str">
        <f>IF(Tabel_RIE[[#This Row],[R22]]&lt;&gt;"",Tabel_RIE[[#This Row],[R22]],Tabel_RIE[[#This Row],[R12]])</f>
        <v/>
      </c>
    </row>
    <row r="65" spans="2:34" ht="42" customHeight="1" x14ac:dyDescent="0.2">
      <c r="B65" s="103"/>
      <c r="C65" s="57"/>
      <c r="D65" s="57"/>
      <c r="E65" s="57"/>
      <c r="F65" s="57"/>
      <c r="G65" s="57"/>
      <c r="H65" s="57"/>
      <c r="I65" s="57"/>
      <c r="J65" s="57"/>
      <c r="K65" s="141"/>
      <c r="L65" s="107" t="str">
        <f>IF(Tabel_RIE[[#This Row],[E1]]&gt;0,VLOOKUP(Tabel_RIE[[#This Row],[E1]],Tabel_FK_E[],2,FALSE),"")</f>
        <v/>
      </c>
      <c r="M65" s="141"/>
      <c r="N65" s="108" t="str">
        <f>IF(Tabel_RIE[[#This Row],[B1]]&gt;0,VLOOKUP(Tabel_RIE[[#This Row],[B1]],Tabel_FK_B[],2,FALSE),"")</f>
        <v/>
      </c>
      <c r="O65" s="141"/>
      <c r="P65" s="108" t="str">
        <f>IF(Tabel_RIE[[#This Row],[W1]]&gt;0,VLOOKUP(Tabel_RIE[[#This Row],[W1]],Tabel_FK_W[],2,FALSE),"")</f>
        <v/>
      </c>
      <c r="Q6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08" t="str">
        <f>IF(OR(Tabel_RIE[[#This Row],[E12]]="",Tabel_RIE[[#This Row],[B12]]="",Tabel_RIE[[#This Row],[W12]]=""),"",Tabel_RIE[[#This Row],[E12]]*Tabel_RIE[[#This Row],[B12]]*Tabel_RIE[[#This Row],[W12]])</f>
        <v/>
      </c>
      <c r="S65" s="111" t="str">
        <f t="shared" si="5"/>
        <v>Bronaanpak:
Collectieve maatregelen:
Individuele maatregelen:
PBM's:</v>
      </c>
      <c r="T65" s="57"/>
      <c r="U65" s="112"/>
      <c r="V65" s="109"/>
      <c r="W65" s="108" t="str">
        <f>IF(Tabel_RIE[[#This Row],[E2]]&gt;0,VLOOKUP(Tabel_RIE[[#This Row],[E2]],Tabel_FK_E[],2,FALSE),"")</f>
        <v/>
      </c>
      <c r="X65" s="109"/>
      <c r="Y65" s="108" t="str">
        <f>IF(Tabel_RIE[[#This Row],[B2]]&gt;0,VLOOKUP(Tabel_RIE[[#This Row],[B2]],Tabel_FK_B[],2,FALSE),"")</f>
        <v/>
      </c>
      <c r="Z65" s="109"/>
      <c r="AA65" s="108" t="str">
        <f>IF(Tabel_RIE[[#This Row],[W2]]&gt;0,VLOOKUP(Tabel_RIE[[#This Row],[W2]],Tabel_FK_W[],2,FALSE),"")</f>
        <v/>
      </c>
      <c r="AB65"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65" s="108"/>
      <c r="AD65" s="57"/>
      <c r="AE65" s="110"/>
      <c r="AF65" s="9" t="e">
        <f>IF(AND(Tabel_RIE[[#This Row],[Locatie / specifieke plek]]&lt;&gt;"",Tabel_RIE[[#This Row],[Gevaar]]&lt;&gt;"",Tabel_RIE[[#This Row],[Risico / beschrijving]]&lt;&gt;"",Tabel_RIE[[#This Row],[Mogelijke oorzaken]]&lt;&gt;"",Tabel_RIE[[#This Row],[Mogelijke effecten]]&lt;&gt;"",Tabel_RIE[[#This Row],[R12]]&lt;&gt;"",#REF!&lt;&gt;""),"Ja","Nee")</f>
        <v>#REF!</v>
      </c>
      <c r="AG65" s="9" t="str">
        <f>IF(AND(Tabel_RIE[[#This Row],[R12]]&gt;=70,Tabel_RIE[[#This Row],[R22]]&lt;70),"Ja","Nee")</f>
        <v>Ja</v>
      </c>
      <c r="AH65" s="9" t="str">
        <f>IF(Tabel_RIE[[#This Row],[R22]]&lt;&gt;"",Tabel_RIE[[#This Row],[R22]],Tabel_RIE[[#This Row],[R12]])</f>
        <v/>
      </c>
    </row>
    <row r="66" spans="2:34" ht="42" customHeight="1" x14ac:dyDescent="0.2">
      <c r="B66" s="103"/>
      <c r="C66" s="57"/>
      <c r="D66" s="57"/>
      <c r="E66" s="57"/>
      <c r="F66" s="57"/>
      <c r="G66" s="57"/>
      <c r="H66" s="57"/>
      <c r="I66" s="57"/>
      <c r="J66" s="57"/>
      <c r="K66" s="141"/>
      <c r="L66" s="107" t="str">
        <f>IF(Tabel_RIE[[#This Row],[E1]]&gt;0,VLOOKUP(Tabel_RIE[[#This Row],[E1]],Tabel_FK_E[],2,FALSE),"")</f>
        <v/>
      </c>
      <c r="M66" s="141"/>
      <c r="N66" s="108" t="str">
        <f>IF(Tabel_RIE[[#This Row],[B1]]&gt;0,VLOOKUP(Tabel_RIE[[#This Row],[B1]],Tabel_FK_B[],2,FALSE),"")</f>
        <v/>
      </c>
      <c r="O66" s="141"/>
      <c r="P66" s="108" t="str">
        <f>IF(Tabel_RIE[[#This Row],[W1]]&gt;0,VLOOKUP(Tabel_RIE[[#This Row],[W1]],Tabel_FK_W[],2,FALSE),"")</f>
        <v/>
      </c>
      <c r="Q6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08" t="str">
        <f>IF(OR(Tabel_RIE[[#This Row],[E12]]="",Tabel_RIE[[#This Row],[B12]]="",Tabel_RIE[[#This Row],[W12]]=""),"",Tabel_RIE[[#This Row],[E12]]*Tabel_RIE[[#This Row],[B12]]*Tabel_RIE[[#This Row],[W12]])</f>
        <v/>
      </c>
      <c r="S66" s="111" t="str">
        <f t="shared" si="5"/>
        <v>Bronaanpak:
Collectieve maatregelen:
Individuele maatregelen:
PBM's:</v>
      </c>
      <c r="T66" s="57"/>
      <c r="U66" s="112"/>
      <c r="V66" s="109"/>
      <c r="W66" s="108" t="str">
        <f>IF(Tabel_RIE[[#This Row],[E2]]&gt;0,VLOOKUP(Tabel_RIE[[#This Row],[E2]],Tabel_FK_E[],2,FALSE),"")</f>
        <v/>
      </c>
      <c r="X66" s="109"/>
      <c r="Y66" s="108" t="str">
        <f>IF(Tabel_RIE[[#This Row],[B2]]&gt;0,VLOOKUP(Tabel_RIE[[#This Row],[B2]],Tabel_FK_B[],2,FALSE),"")</f>
        <v/>
      </c>
      <c r="Z66" s="109"/>
      <c r="AA66" s="108" t="str">
        <f>IF(Tabel_RIE[[#This Row],[W2]]&gt;0,VLOOKUP(Tabel_RIE[[#This Row],[W2]],Tabel_FK_W[],2,FALSE),"")</f>
        <v/>
      </c>
      <c r="AB66"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66" s="108"/>
      <c r="AD66" s="57"/>
      <c r="AE66" s="110"/>
      <c r="AF66" s="9" t="e">
        <f>IF(AND(Tabel_RIE[[#This Row],[Locatie / specifieke plek]]&lt;&gt;"",Tabel_RIE[[#This Row],[Gevaar]]&lt;&gt;"",Tabel_RIE[[#This Row],[Risico / beschrijving]]&lt;&gt;"",Tabel_RIE[[#This Row],[Mogelijke oorzaken]]&lt;&gt;"",Tabel_RIE[[#This Row],[Mogelijke effecten]]&lt;&gt;"",Tabel_RIE[[#This Row],[R12]]&lt;&gt;"",#REF!&lt;&gt;""),"Ja","Nee")</f>
        <v>#REF!</v>
      </c>
      <c r="AG66" s="9" t="str">
        <f>IF(AND(Tabel_RIE[[#This Row],[R12]]&gt;=70,Tabel_RIE[[#This Row],[R22]]&lt;70),"Ja","Nee")</f>
        <v>Ja</v>
      </c>
      <c r="AH66" s="9" t="str">
        <f>IF(Tabel_RIE[[#This Row],[R22]]&lt;&gt;"",Tabel_RIE[[#This Row],[R22]],Tabel_RIE[[#This Row],[R12]])</f>
        <v/>
      </c>
    </row>
    <row r="67" spans="2:34" ht="42" customHeight="1" x14ac:dyDescent="0.2">
      <c r="B67" s="103"/>
      <c r="C67" s="57"/>
      <c r="D67" s="57"/>
      <c r="E67" s="57"/>
      <c r="F67" s="57"/>
      <c r="G67" s="57"/>
      <c r="H67" s="57"/>
      <c r="I67" s="57"/>
      <c r="J67" s="57"/>
      <c r="K67" s="141"/>
      <c r="L67" s="107" t="str">
        <f>IF(Tabel_RIE[[#This Row],[E1]]&gt;0,VLOOKUP(Tabel_RIE[[#This Row],[E1]],Tabel_FK_E[],2,FALSE),"")</f>
        <v/>
      </c>
      <c r="M67" s="141"/>
      <c r="N67" s="108" t="str">
        <f>IF(Tabel_RIE[[#This Row],[B1]]&gt;0,VLOOKUP(Tabel_RIE[[#This Row],[B1]],Tabel_FK_B[],2,FALSE),"")</f>
        <v/>
      </c>
      <c r="O67" s="141"/>
      <c r="P67" s="108" t="str">
        <f>IF(Tabel_RIE[[#This Row],[W1]]&gt;0,VLOOKUP(Tabel_RIE[[#This Row],[W1]],Tabel_FK_W[],2,FALSE),"")</f>
        <v/>
      </c>
      <c r="Q6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08" t="str">
        <f>IF(OR(Tabel_RIE[[#This Row],[E12]]="",Tabel_RIE[[#This Row],[B12]]="",Tabel_RIE[[#This Row],[W12]]=""),"",Tabel_RIE[[#This Row],[E12]]*Tabel_RIE[[#This Row],[B12]]*Tabel_RIE[[#This Row],[W12]])</f>
        <v/>
      </c>
      <c r="S67" s="111" t="str">
        <f t="shared" si="5"/>
        <v>Bronaanpak:
Collectieve maatregelen:
Individuele maatregelen:
PBM's:</v>
      </c>
      <c r="T67" s="57"/>
      <c r="U67" s="112"/>
      <c r="V67" s="109"/>
      <c r="W67" s="108" t="str">
        <f>IF(Tabel_RIE[[#This Row],[E2]]&gt;0,VLOOKUP(Tabel_RIE[[#This Row],[E2]],Tabel_FK_E[],2,FALSE),"")</f>
        <v/>
      </c>
      <c r="X67" s="109"/>
      <c r="Y67" s="108" t="str">
        <f>IF(Tabel_RIE[[#This Row],[B2]]&gt;0,VLOOKUP(Tabel_RIE[[#This Row],[B2]],Tabel_FK_B[],2,FALSE),"")</f>
        <v/>
      </c>
      <c r="Z67" s="109"/>
      <c r="AA67" s="108" t="str">
        <f>IF(Tabel_RIE[[#This Row],[W2]]&gt;0,VLOOKUP(Tabel_RIE[[#This Row],[W2]],Tabel_FK_W[],2,FALSE),"")</f>
        <v/>
      </c>
      <c r="AB67"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67" s="108"/>
      <c r="AD67" s="57"/>
      <c r="AE67" s="110"/>
      <c r="AF67" s="9" t="e">
        <f>IF(AND(Tabel_RIE[[#This Row],[Locatie / specifieke plek]]&lt;&gt;"",Tabel_RIE[[#This Row],[Gevaar]]&lt;&gt;"",Tabel_RIE[[#This Row],[Risico / beschrijving]]&lt;&gt;"",Tabel_RIE[[#This Row],[Mogelijke oorzaken]]&lt;&gt;"",Tabel_RIE[[#This Row],[Mogelijke effecten]]&lt;&gt;"",Tabel_RIE[[#This Row],[R12]]&lt;&gt;"",#REF!&lt;&gt;""),"Ja","Nee")</f>
        <v>#REF!</v>
      </c>
      <c r="AG67" s="9" t="str">
        <f>IF(AND(Tabel_RIE[[#This Row],[R12]]&gt;=70,Tabel_RIE[[#This Row],[R22]]&lt;70),"Ja","Nee")</f>
        <v>Ja</v>
      </c>
      <c r="AH67" s="9" t="str">
        <f>IF(Tabel_RIE[[#This Row],[R22]]&lt;&gt;"",Tabel_RIE[[#This Row],[R22]],Tabel_RIE[[#This Row],[R12]])</f>
        <v/>
      </c>
    </row>
    <row r="68" spans="2:34" ht="42" customHeight="1" x14ac:dyDescent="0.2">
      <c r="B68" s="103"/>
      <c r="C68" s="57"/>
      <c r="D68" s="57"/>
      <c r="E68" s="57"/>
      <c r="F68" s="57"/>
      <c r="G68" s="57"/>
      <c r="H68" s="57"/>
      <c r="I68" s="57"/>
      <c r="J68" s="57"/>
      <c r="K68" s="141"/>
      <c r="L68" s="107" t="str">
        <f>IF(Tabel_RIE[[#This Row],[E1]]&gt;0,VLOOKUP(Tabel_RIE[[#This Row],[E1]],Tabel_FK_E[],2,FALSE),"")</f>
        <v/>
      </c>
      <c r="M68" s="141"/>
      <c r="N68" s="108" t="str">
        <f>IF(Tabel_RIE[[#This Row],[B1]]&gt;0,VLOOKUP(Tabel_RIE[[#This Row],[B1]],Tabel_FK_B[],2,FALSE),"")</f>
        <v/>
      </c>
      <c r="O68" s="141"/>
      <c r="P68" s="108" t="str">
        <f>IF(Tabel_RIE[[#This Row],[W1]]&gt;0,VLOOKUP(Tabel_RIE[[#This Row],[W1]],Tabel_FK_W[],2,FALSE),"")</f>
        <v/>
      </c>
      <c r="Q6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08" t="str">
        <f>IF(OR(Tabel_RIE[[#This Row],[E12]]="",Tabel_RIE[[#This Row],[B12]]="",Tabel_RIE[[#This Row],[W12]]=""),"",Tabel_RIE[[#This Row],[E12]]*Tabel_RIE[[#This Row],[B12]]*Tabel_RIE[[#This Row],[W12]])</f>
        <v/>
      </c>
      <c r="S68" s="111" t="str">
        <f t="shared" si="5"/>
        <v>Bronaanpak:
Collectieve maatregelen:
Individuele maatregelen:
PBM's:</v>
      </c>
      <c r="T68" s="57"/>
      <c r="U68" s="112"/>
      <c r="V68" s="109"/>
      <c r="W68" s="108" t="str">
        <f>IF(Tabel_RIE[[#This Row],[E2]]&gt;0,VLOOKUP(Tabel_RIE[[#This Row],[E2]],Tabel_FK_E[],2,FALSE),"")</f>
        <v/>
      </c>
      <c r="X68" s="109"/>
      <c r="Y68" s="108" t="str">
        <f>IF(Tabel_RIE[[#This Row],[B2]]&gt;0,VLOOKUP(Tabel_RIE[[#This Row],[B2]],Tabel_FK_B[],2,FALSE),"")</f>
        <v/>
      </c>
      <c r="Z68" s="109"/>
      <c r="AA68" s="108" t="str">
        <f>IF(Tabel_RIE[[#This Row],[W2]]&gt;0,VLOOKUP(Tabel_RIE[[#This Row],[W2]],Tabel_FK_W[],2,FALSE),"")</f>
        <v/>
      </c>
      <c r="AB68"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68" s="108"/>
      <c r="AD68" s="57"/>
      <c r="AE68" s="110"/>
      <c r="AF68" s="9" t="e">
        <f>IF(AND(Tabel_RIE[[#This Row],[Locatie / specifieke plek]]&lt;&gt;"",Tabel_RIE[[#This Row],[Gevaar]]&lt;&gt;"",Tabel_RIE[[#This Row],[Risico / beschrijving]]&lt;&gt;"",Tabel_RIE[[#This Row],[Mogelijke oorzaken]]&lt;&gt;"",Tabel_RIE[[#This Row],[Mogelijke effecten]]&lt;&gt;"",Tabel_RIE[[#This Row],[R12]]&lt;&gt;"",#REF!&lt;&gt;""),"Ja","Nee")</f>
        <v>#REF!</v>
      </c>
      <c r="AG68" s="9" t="str">
        <f>IF(AND(Tabel_RIE[[#This Row],[R12]]&gt;=70,Tabel_RIE[[#This Row],[R22]]&lt;70),"Ja","Nee")</f>
        <v>Ja</v>
      </c>
      <c r="AH68" s="9" t="str">
        <f>IF(Tabel_RIE[[#This Row],[R22]]&lt;&gt;"",Tabel_RIE[[#This Row],[R22]],Tabel_RIE[[#This Row],[R12]])</f>
        <v/>
      </c>
    </row>
    <row r="69" spans="2:34" ht="42" customHeight="1" x14ac:dyDescent="0.2">
      <c r="B69" s="103"/>
      <c r="C69" s="57"/>
      <c r="D69" s="57"/>
      <c r="E69" s="57"/>
      <c r="F69" s="57"/>
      <c r="G69" s="57"/>
      <c r="H69" s="57"/>
      <c r="I69" s="57"/>
      <c r="J69" s="57"/>
      <c r="K69" s="141"/>
      <c r="L69" s="107" t="str">
        <f>IF(Tabel_RIE[[#This Row],[E1]]&gt;0,VLOOKUP(Tabel_RIE[[#This Row],[E1]],Tabel_FK_E[],2,FALSE),"")</f>
        <v/>
      </c>
      <c r="M69" s="141"/>
      <c r="N69" s="108" t="str">
        <f>IF(Tabel_RIE[[#This Row],[B1]]&gt;0,VLOOKUP(Tabel_RIE[[#This Row],[B1]],Tabel_FK_B[],2,FALSE),"")</f>
        <v/>
      </c>
      <c r="O69" s="141"/>
      <c r="P69" s="108" t="str">
        <f>IF(Tabel_RIE[[#This Row],[W1]]&gt;0,VLOOKUP(Tabel_RIE[[#This Row],[W1]],Tabel_FK_W[],2,FALSE),"")</f>
        <v/>
      </c>
      <c r="Q6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08" t="str">
        <f>IF(OR(Tabel_RIE[[#This Row],[E12]]="",Tabel_RIE[[#This Row],[B12]]="",Tabel_RIE[[#This Row],[W12]]=""),"",Tabel_RIE[[#This Row],[E12]]*Tabel_RIE[[#This Row],[B12]]*Tabel_RIE[[#This Row],[W12]])</f>
        <v/>
      </c>
      <c r="S69" s="111" t="str">
        <f t="shared" si="5"/>
        <v>Bronaanpak:
Collectieve maatregelen:
Individuele maatregelen:
PBM's:</v>
      </c>
      <c r="T69" s="57"/>
      <c r="U69" s="112"/>
      <c r="V69" s="109"/>
      <c r="W69" s="108" t="str">
        <f>IF(Tabel_RIE[[#This Row],[E2]]&gt;0,VLOOKUP(Tabel_RIE[[#This Row],[E2]],Tabel_FK_E[],2,FALSE),"")</f>
        <v/>
      </c>
      <c r="X69" s="109"/>
      <c r="Y69" s="108" t="str">
        <f>IF(Tabel_RIE[[#This Row],[B2]]&gt;0,VLOOKUP(Tabel_RIE[[#This Row],[B2]],Tabel_FK_B[],2,FALSE),"")</f>
        <v/>
      </c>
      <c r="Z69" s="109"/>
      <c r="AA69" s="108" t="str">
        <f>IF(Tabel_RIE[[#This Row],[W2]]&gt;0,VLOOKUP(Tabel_RIE[[#This Row],[W2]],Tabel_FK_W[],2,FALSE),"")</f>
        <v/>
      </c>
      <c r="AB69"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69" s="108"/>
      <c r="AD69" s="57"/>
      <c r="AE69" s="110"/>
      <c r="AF69" s="9" t="e">
        <f>IF(AND(Tabel_RIE[[#This Row],[Locatie / specifieke plek]]&lt;&gt;"",Tabel_RIE[[#This Row],[Gevaar]]&lt;&gt;"",Tabel_RIE[[#This Row],[Risico / beschrijving]]&lt;&gt;"",Tabel_RIE[[#This Row],[Mogelijke oorzaken]]&lt;&gt;"",Tabel_RIE[[#This Row],[Mogelijke effecten]]&lt;&gt;"",Tabel_RIE[[#This Row],[R12]]&lt;&gt;"",#REF!&lt;&gt;""),"Ja","Nee")</f>
        <v>#REF!</v>
      </c>
      <c r="AG69" s="9" t="str">
        <f>IF(AND(Tabel_RIE[[#This Row],[R12]]&gt;=70,Tabel_RIE[[#This Row],[R22]]&lt;70),"Ja","Nee")</f>
        <v>Ja</v>
      </c>
      <c r="AH69" s="9" t="str">
        <f>IF(Tabel_RIE[[#This Row],[R22]]&lt;&gt;"",Tabel_RIE[[#This Row],[R22]],Tabel_RIE[[#This Row],[R12]])</f>
        <v/>
      </c>
    </row>
    <row r="70" spans="2:34" ht="42" customHeight="1" x14ac:dyDescent="0.2">
      <c r="B70" s="103"/>
      <c r="C70" s="57"/>
      <c r="D70" s="57"/>
      <c r="E70" s="57"/>
      <c r="F70" s="57"/>
      <c r="G70" s="57"/>
      <c r="H70" s="57"/>
      <c r="I70" s="57"/>
      <c r="J70" s="57"/>
      <c r="K70" s="141"/>
      <c r="L70" s="107" t="str">
        <f>IF(Tabel_RIE[[#This Row],[E1]]&gt;0,VLOOKUP(Tabel_RIE[[#This Row],[E1]],Tabel_FK_E[],2,FALSE),"")</f>
        <v/>
      </c>
      <c r="M70" s="141"/>
      <c r="N70" s="108" t="str">
        <f>IF(Tabel_RIE[[#This Row],[B1]]&gt;0,VLOOKUP(Tabel_RIE[[#This Row],[B1]],Tabel_FK_B[],2,FALSE),"")</f>
        <v/>
      </c>
      <c r="O70" s="141"/>
      <c r="P70" s="108" t="str">
        <f>IF(Tabel_RIE[[#This Row],[W1]]&gt;0,VLOOKUP(Tabel_RIE[[#This Row],[W1]],Tabel_FK_W[],2,FALSE),"")</f>
        <v/>
      </c>
      <c r="Q7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08" t="str">
        <f>IF(OR(Tabel_RIE[[#This Row],[E12]]="",Tabel_RIE[[#This Row],[B12]]="",Tabel_RIE[[#This Row],[W12]]=""),"",Tabel_RIE[[#This Row],[E12]]*Tabel_RIE[[#This Row],[B12]]*Tabel_RIE[[#This Row],[W12]])</f>
        <v/>
      </c>
      <c r="S70" s="111" t="str">
        <f t="shared" si="5"/>
        <v>Bronaanpak:
Collectieve maatregelen:
Individuele maatregelen:
PBM's:</v>
      </c>
      <c r="T70" s="57"/>
      <c r="U70" s="112"/>
      <c r="V70" s="109"/>
      <c r="W70" s="108" t="str">
        <f>IF(Tabel_RIE[[#This Row],[E2]]&gt;0,VLOOKUP(Tabel_RIE[[#This Row],[E2]],Tabel_FK_E[],2,FALSE),"")</f>
        <v/>
      </c>
      <c r="X70" s="109"/>
      <c r="Y70" s="108" t="str">
        <f>IF(Tabel_RIE[[#This Row],[B2]]&gt;0,VLOOKUP(Tabel_RIE[[#This Row],[B2]],Tabel_FK_B[],2,FALSE),"")</f>
        <v/>
      </c>
      <c r="Z70" s="109"/>
      <c r="AA70" s="108" t="str">
        <f>IF(Tabel_RIE[[#This Row],[W2]]&gt;0,VLOOKUP(Tabel_RIE[[#This Row],[W2]],Tabel_FK_W[],2,FALSE),"")</f>
        <v/>
      </c>
      <c r="AB70"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70" s="108"/>
      <c r="AD70" s="57"/>
      <c r="AE70" s="110"/>
      <c r="AF70" s="9" t="e">
        <f>IF(AND(Tabel_RIE[[#This Row],[Locatie / specifieke plek]]&lt;&gt;"",Tabel_RIE[[#This Row],[Gevaar]]&lt;&gt;"",Tabel_RIE[[#This Row],[Risico / beschrijving]]&lt;&gt;"",Tabel_RIE[[#This Row],[Mogelijke oorzaken]]&lt;&gt;"",Tabel_RIE[[#This Row],[Mogelijke effecten]]&lt;&gt;"",Tabel_RIE[[#This Row],[R12]]&lt;&gt;"",#REF!&lt;&gt;""),"Ja","Nee")</f>
        <v>#REF!</v>
      </c>
      <c r="AG70" s="9" t="str">
        <f>IF(AND(Tabel_RIE[[#This Row],[R12]]&gt;=70,Tabel_RIE[[#This Row],[R22]]&lt;70),"Ja","Nee")</f>
        <v>Ja</v>
      </c>
      <c r="AH70" s="9" t="str">
        <f>IF(Tabel_RIE[[#This Row],[R22]]&lt;&gt;"",Tabel_RIE[[#This Row],[R22]],Tabel_RIE[[#This Row],[R12]])</f>
        <v/>
      </c>
    </row>
    <row r="71" spans="2:34" ht="42" customHeight="1" x14ac:dyDescent="0.2">
      <c r="B71" s="103"/>
      <c r="C71" s="57"/>
      <c r="D71" s="57"/>
      <c r="E71" s="57"/>
      <c r="F71" s="57"/>
      <c r="G71" s="57"/>
      <c r="H71" s="57"/>
      <c r="I71" s="57"/>
      <c r="J71" s="57"/>
      <c r="K71" s="141"/>
      <c r="L71" s="107" t="str">
        <f>IF(Tabel_RIE[[#This Row],[E1]]&gt;0,VLOOKUP(Tabel_RIE[[#This Row],[E1]],Tabel_FK_E[],2,FALSE),"")</f>
        <v/>
      </c>
      <c r="M71" s="141"/>
      <c r="N71" s="108" t="str">
        <f>IF(Tabel_RIE[[#This Row],[B1]]&gt;0,VLOOKUP(Tabel_RIE[[#This Row],[B1]],Tabel_FK_B[],2,FALSE),"")</f>
        <v/>
      </c>
      <c r="O71" s="141"/>
      <c r="P71" s="108" t="str">
        <f>IF(Tabel_RIE[[#This Row],[W1]]&gt;0,VLOOKUP(Tabel_RIE[[#This Row],[W1]],Tabel_FK_W[],2,FALSE),"")</f>
        <v/>
      </c>
      <c r="Q7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08" t="str">
        <f>IF(OR(Tabel_RIE[[#This Row],[E12]]="",Tabel_RIE[[#This Row],[B12]]="",Tabel_RIE[[#This Row],[W12]]=""),"",Tabel_RIE[[#This Row],[E12]]*Tabel_RIE[[#This Row],[B12]]*Tabel_RIE[[#This Row],[W12]])</f>
        <v/>
      </c>
      <c r="S71" s="111" t="str">
        <f t="shared" si="5"/>
        <v>Bronaanpak:
Collectieve maatregelen:
Individuele maatregelen:
PBM's:</v>
      </c>
      <c r="T71" s="57"/>
      <c r="U71" s="112"/>
      <c r="V71" s="109"/>
      <c r="W71" s="108" t="str">
        <f>IF(Tabel_RIE[[#This Row],[E2]]&gt;0,VLOOKUP(Tabel_RIE[[#This Row],[E2]],Tabel_FK_E[],2,FALSE),"")</f>
        <v/>
      </c>
      <c r="X71" s="109"/>
      <c r="Y71" s="108" t="str">
        <f>IF(Tabel_RIE[[#This Row],[B2]]&gt;0,VLOOKUP(Tabel_RIE[[#This Row],[B2]],Tabel_FK_B[],2,FALSE),"")</f>
        <v/>
      </c>
      <c r="Z71" s="109"/>
      <c r="AA71" s="108" t="str">
        <f>IF(Tabel_RIE[[#This Row],[W2]]&gt;0,VLOOKUP(Tabel_RIE[[#This Row],[W2]],Tabel_FK_W[],2,FALSE),"")</f>
        <v/>
      </c>
      <c r="AB71"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71" s="108"/>
      <c r="AD71" s="57"/>
      <c r="AE71" s="110"/>
      <c r="AF71" s="9" t="e">
        <f>IF(AND(Tabel_RIE[[#This Row],[Locatie / specifieke plek]]&lt;&gt;"",Tabel_RIE[[#This Row],[Gevaar]]&lt;&gt;"",Tabel_RIE[[#This Row],[Risico / beschrijving]]&lt;&gt;"",Tabel_RIE[[#This Row],[Mogelijke oorzaken]]&lt;&gt;"",Tabel_RIE[[#This Row],[Mogelijke effecten]]&lt;&gt;"",Tabel_RIE[[#This Row],[R12]]&lt;&gt;"",#REF!&lt;&gt;""),"Ja","Nee")</f>
        <v>#REF!</v>
      </c>
      <c r="AG71" s="9" t="str">
        <f>IF(AND(Tabel_RIE[[#This Row],[R12]]&gt;=70,Tabel_RIE[[#This Row],[R22]]&lt;70),"Ja","Nee")</f>
        <v>Ja</v>
      </c>
      <c r="AH71" s="9" t="str">
        <f>IF(Tabel_RIE[[#This Row],[R22]]&lt;&gt;"",Tabel_RIE[[#This Row],[R22]],Tabel_RIE[[#This Row],[R12]])</f>
        <v/>
      </c>
    </row>
    <row r="72" spans="2:34" ht="42" customHeight="1" x14ac:dyDescent="0.2">
      <c r="B72" s="103"/>
      <c r="C72" s="57"/>
      <c r="D72" s="57"/>
      <c r="E72" s="57"/>
      <c r="F72" s="57"/>
      <c r="G72" s="57"/>
      <c r="H72" s="57"/>
      <c r="I72" s="57"/>
      <c r="J72" s="57"/>
      <c r="K72" s="141"/>
      <c r="L72" s="107" t="str">
        <f>IF(Tabel_RIE[[#This Row],[E1]]&gt;0,VLOOKUP(Tabel_RIE[[#This Row],[E1]],Tabel_FK_E[],2,FALSE),"")</f>
        <v/>
      </c>
      <c r="M72" s="141"/>
      <c r="N72" s="108" t="str">
        <f>IF(Tabel_RIE[[#This Row],[B1]]&gt;0,VLOOKUP(Tabel_RIE[[#This Row],[B1]],Tabel_FK_B[],2,FALSE),"")</f>
        <v/>
      </c>
      <c r="O72" s="141"/>
      <c r="P72" s="108" t="str">
        <f>IF(Tabel_RIE[[#This Row],[W1]]&gt;0,VLOOKUP(Tabel_RIE[[#This Row],[W1]],Tabel_FK_W[],2,FALSE),"")</f>
        <v/>
      </c>
      <c r="Q7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08" t="str">
        <f>IF(OR(Tabel_RIE[[#This Row],[E12]]="",Tabel_RIE[[#This Row],[B12]]="",Tabel_RIE[[#This Row],[W12]]=""),"",Tabel_RIE[[#This Row],[E12]]*Tabel_RIE[[#This Row],[B12]]*Tabel_RIE[[#This Row],[W12]])</f>
        <v/>
      </c>
      <c r="S72" s="111" t="str">
        <f t="shared" si="5"/>
        <v>Bronaanpak:
Collectieve maatregelen:
Individuele maatregelen:
PBM's:</v>
      </c>
      <c r="T72" s="57"/>
      <c r="U72" s="112"/>
      <c r="V72" s="109"/>
      <c r="W72" s="108" t="str">
        <f>IF(Tabel_RIE[[#This Row],[E2]]&gt;0,VLOOKUP(Tabel_RIE[[#This Row],[E2]],Tabel_FK_E[],2,FALSE),"")</f>
        <v/>
      </c>
      <c r="X72" s="109"/>
      <c r="Y72" s="108" t="str">
        <f>IF(Tabel_RIE[[#This Row],[B2]]&gt;0,VLOOKUP(Tabel_RIE[[#This Row],[B2]],Tabel_FK_B[],2,FALSE),"")</f>
        <v/>
      </c>
      <c r="Z72" s="109"/>
      <c r="AA72" s="108" t="str">
        <f>IF(Tabel_RIE[[#This Row],[W2]]&gt;0,VLOOKUP(Tabel_RIE[[#This Row],[W2]],Tabel_FK_W[],2,FALSE),"")</f>
        <v/>
      </c>
      <c r="AB72"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72" s="108"/>
      <c r="AD72" s="57"/>
      <c r="AE72" s="110"/>
      <c r="AF72" s="9" t="e">
        <f>IF(AND(Tabel_RIE[[#This Row],[Locatie / specifieke plek]]&lt;&gt;"",Tabel_RIE[[#This Row],[Gevaar]]&lt;&gt;"",Tabel_RIE[[#This Row],[Risico / beschrijving]]&lt;&gt;"",Tabel_RIE[[#This Row],[Mogelijke oorzaken]]&lt;&gt;"",Tabel_RIE[[#This Row],[Mogelijke effecten]]&lt;&gt;"",Tabel_RIE[[#This Row],[R12]]&lt;&gt;"",#REF!&lt;&gt;""),"Ja","Nee")</f>
        <v>#REF!</v>
      </c>
      <c r="AG72" s="9" t="str">
        <f>IF(AND(Tabel_RIE[[#This Row],[R12]]&gt;=70,Tabel_RIE[[#This Row],[R22]]&lt;70),"Ja","Nee")</f>
        <v>Ja</v>
      </c>
      <c r="AH72" s="9" t="str">
        <f>IF(Tabel_RIE[[#This Row],[R22]]&lt;&gt;"",Tabel_RIE[[#This Row],[R22]],Tabel_RIE[[#This Row],[R12]])</f>
        <v/>
      </c>
    </row>
    <row r="73" spans="2:34" ht="42" customHeight="1" x14ac:dyDescent="0.2">
      <c r="B73" s="103"/>
      <c r="C73" s="57"/>
      <c r="D73" s="57"/>
      <c r="E73" s="57"/>
      <c r="F73" s="57"/>
      <c r="G73" s="57"/>
      <c r="H73" s="57"/>
      <c r="I73" s="57"/>
      <c r="J73" s="57"/>
      <c r="K73" s="141"/>
      <c r="L73" s="107" t="str">
        <f>IF(Tabel_RIE[[#This Row],[E1]]&gt;0,VLOOKUP(Tabel_RIE[[#This Row],[E1]],Tabel_FK_E[],2,FALSE),"")</f>
        <v/>
      </c>
      <c r="M73" s="141"/>
      <c r="N73" s="108" t="str">
        <f>IF(Tabel_RIE[[#This Row],[B1]]&gt;0,VLOOKUP(Tabel_RIE[[#This Row],[B1]],Tabel_FK_B[],2,FALSE),"")</f>
        <v/>
      </c>
      <c r="O73" s="141"/>
      <c r="P73" s="108" t="str">
        <f>IF(Tabel_RIE[[#This Row],[W1]]&gt;0,VLOOKUP(Tabel_RIE[[#This Row],[W1]],Tabel_FK_W[],2,FALSE),"")</f>
        <v/>
      </c>
      <c r="Q7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08" t="str">
        <f>IF(OR(Tabel_RIE[[#This Row],[E12]]="",Tabel_RIE[[#This Row],[B12]]="",Tabel_RIE[[#This Row],[W12]]=""),"",Tabel_RIE[[#This Row],[E12]]*Tabel_RIE[[#This Row],[B12]]*Tabel_RIE[[#This Row],[W12]])</f>
        <v/>
      </c>
      <c r="S73" s="111" t="str">
        <f t="shared" si="5"/>
        <v>Bronaanpak:
Collectieve maatregelen:
Individuele maatregelen:
PBM's:</v>
      </c>
      <c r="T73" s="57"/>
      <c r="U73" s="112"/>
      <c r="V73" s="109"/>
      <c r="W73" s="108" t="str">
        <f>IF(Tabel_RIE[[#This Row],[E2]]&gt;0,VLOOKUP(Tabel_RIE[[#This Row],[E2]],Tabel_FK_E[],2,FALSE),"")</f>
        <v/>
      </c>
      <c r="X73" s="109"/>
      <c r="Y73" s="108" t="str">
        <f>IF(Tabel_RIE[[#This Row],[B2]]&gt;0,VLOOKUP(Tabel_RIE[[#This Row],[B2]],Tabel_FK_B[],2,FALSE),"")</f>
        <v/>
      </c>
      <c r="Z73" s="109"/>
      <c r="AA73" s="108" t="str">
        <f>IF(Tabel_RIE[[#This Row],[W2]]&gt;0,VLOOKUP(Tabel_RIE[[#This Row],[W2]],Tabel_FK_W[],2,FALSE),"")</f>
        <v/>
      </c>
      <c r="AB73"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73" s="108"/>
      <c r="AD73" s="57"/>
      <c r="AE73" s="110"/>
      <c r="AF73" s="9" t="e">
        <f>IF(AND(Tabel_RIE[[#This Row],[Locatie / specifieke plek]]&lt;&gt;"",Tabel_RIE[[#This Row],[Gevaar]]&lt;&gt;"",Tabel_RIE[[#This Row],[Risico / beschrijving]]&lt;&gt;"",Tabel_RIE[[#This Row],[Mogelijke oorzaken]]&lt;&gt;"",Tabel_RIE[[#This Row],[Mogelijke effecten]]&lt;&gt;"",Tabel_RIE[[#This Row],[R12]]&lt;&gt;"",#REF!&lt;&gt;""),"Ja","Nee")</f>
        <v>#REF!</v>
      </c>
      <c r="AG73" s="9" t="str">
        <f>IF(AND(Tabel_RIE[[#This Row],[R12]]&gt;=70,Tabel_RIE[[#This Row],[R22]]&lt;70),"Ja","Nee")</f>
        <v>Ja</v>
      </c>
      <c r="AH73" s="9" t="str">
        <f>IF(Tabel_RIE[[#This Row],[R22]]&lt;&gt;"",Tabel_RIE[[#This Row],[R22]],Tabel_RIE[[#This Row],[R12]])</f>
        <v/>
      </c>
    </row>
    <row r="74" spans="2:34" ht="42" customHeight="1" x14ac:dyDescent="0.2">
      <c r="B74" s="103"/>
      <c r="C74" s="57"/>
      <c r="D74" s="57"/>
      <c r="E74" s="57"/>
      <c r="F74" s="57"/>
      <c r="G74" s="57"/>
      <c r="H74" s="57"/>
      <c r="I74" s="57"/>
      <c r="J74" s="57"/>
      <c r="K74" s="141"/>
      <c r="L74" s="107" t="str">
        <f>IF(Tabel_RIE[[#This Row],[E1]]&gt;0,VLOOKUP(Tabel_RIE[[#This Row],[E1]],Tabel_FK_E[],2,FALSE),"")</f>
        <v/>
      </c>
      <c r="M74" s="141"/>
      <c r="N74" s="108" t="str">
        <f>IF(Tabel_RIE[[#This Row],[B1]]&gt;0,VLOOKUP(Tabel_RIE[[#This Row],[B1]],Tabel_FK_B[],2,FALSE),"")</f>
        <v/>
      </c>
      <c r="O74" s="141"/>
      <c r="P74" s="108" t="str">
        <f>IF(Tabel_RIE[[#This Row],[W1]]&gt;0,VLOOKUP(Tabel_RIE[[#This Row],[W1]],Tabel_FK_W[],2,FALSE),"")</f>
        <v/>
      </c>
      <c r="Q7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08" t="str">
        <f>IF(OR(Tabel_RIE[[#This Row],[E12]]="",Tabel_RIE[[#This Row],[B12]]="",Tabel_RIE[[#This Row],[W12]]=""),"",Tabel_RIE[[#This Row],[E12]]*Tabel_RIE[[#This Row],[B12]]*Tabel_RIE[[#This Row],[W12]])</f>
        <v/>
      </c>
      <c r="S74" s="111" t="str">
        <f t="shared" si="5"/>
        <v>Bronaanpak:
Collectieve maatregelen:
Individuele maatregelen:
PBM's:</v>
      </c>
      <c r="T74" s="57"/>
      <c r="U74" s="112"/>
      <c r="V74" s="109"/>
      <c r="W74" s="108" t="str">
        <f>IF(Tabel_RIE[[#This Row],[E2]]&gt;0,VLOOKUP(Tabel_RIE[[#This Row],[E2]],Tabel_FK_E[],2,FALSE),"")</f>
        <v/>
      </c>
      <c r="X74" s="109"/>
      <c r="Y74" s="108" t="str">
        <f>IF(Tabel_RIE[[#This Row],[B2]]&gt;0,VLOOKUP(Tabel_RIE[[#This Row],[B2]],Tabel_FK_B[],2,FALSE),"")</f>
        <v/>
      </c>
      <c r="Z74" s="109"/>
      <c r="AA74" s="108" t="str">
        <f>IF(Tabel_RIE[[#This Row],[W2]]&gt;0,VLOOKUP(Tabel_RIE[[#This Row],[W2]],Tabel_FK_W[],2,FALSE),"")</f>
        <v/>
      </c>
      <c r="AB74"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74" s="108"/>
      <c r="AD74" s="57"/>
      <c r="AE74" s="110"/>
      <c r="AF74" s="9" t="e">
        <f>IF(AND(Tabel_RIE[[#This Row],[Locatie / specifieke plek]]&lt;&gt;"",Tabel_RIE[[#This Row],[Gevaar]]&lt;&gt;"",Tabel_RIE[[#This Row],[Risico / beschrijving]]&lt;&gt;"",Tabel_RIE[[#This Row],[Mogelijke oorzaken]]&lt;&gt;"",Tabel_RIE[[#This Row],[Mogelijke effecten]]&lt;&gt;"",Tabel_RIE[[#This Row],[R12]]&lt;&gt;"",#REF!&lt;&gt;""),"Ja","Nee")</f>
        <v>#REF!</v>
      </c>
      <c r="AG74" s="9" t="str">
        <f>IF(AND(Tabel_RIE[[#This Row],[R12]]&gt;=70,Tabel_RIE[[#This Row],[R22]]&lt;70),"Ja","Nee")</f>
        <v>Ja</v>
      </c>
      <c r="AH74" s="9" t="str">
        <f>IF(Tabel_RIE[[#This Row],[R22]]&lt;&gt;"",Tabel_RIE[[#This Row],[R22]],Tabel_RIE[[#This Row],[R12]])</f>
        <v/>
      </c>
    </row>
    <row r="75" spans="2:34" ht="42" customHeight="1" x14ac:dyDescent="0.2">
      <c r="B75" s="103"/>
      <c r="C75" s="57"/>
      <c r="D75" s="57"/>
      <c r="E75" s="57"/>
      <c r="F75" s="57"/>
      <c r="G75" s="57"/>
      <c r="H75" s="57"/>
      <c r="I75" s="57"/>
      <c r="J75" s="57"/>
      <c r="K75" s="141"/>
      <c r="L75" s="107" t="str">
        <f>IF(Tabel_RIE[[#This Row],[E1]]&gt;0,VLOOKUP(Tabel_RIE[[#This Row],[E1]],Tabel_FK_E[],2,FALSE),"")</f>
        <v/>
      </c>
      <c r="M75" s="141"/>
      <c r="N75" s="108" t="str">
        <f>IF(Tabel_RIE[[#This Row],[B1]]&gt;0,VLOOKUP(Tabel_RIE[[#This Row],[B1]],Tabel_FK_B[],2,FALSE),"")</f>
        <v/>
      </c>
      <c r="O75" s="141"/>
      <c r="P75" s="108" t="str">
        <f>IF(Tabel_RIE[[#This Row],[W1]]&gt;0,VLOOKUP(Tabel_RIE[[#This Row],[W1]],Tabel_FK_W[],2,FALSE),"")</f>
        <v/>
      </c>
      <c r="Q7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08" t="str">
        <f>IF(OR(Tabel_RIE[[#This Row],[E12]]="",Tabel_RIE[[#This Row],[B12]]="",Tabel_RIE[[#This Row],[W12]]=""),"",Tabel_RIE[[#This Row],[E12]]*Tabel_RIE[[#This Row],[B12]]*Tabel_RIE[[#This Row],[W12]])</f>
        <v/>
      </c>
      <c r="S75" s="111" t="str">
        <f t="shared" si="5"/>
        <v>Bronaanpak:
Collectieve maatregelen:
Individuele maatregelen:
PBM's:</v>
      </c>
      <c r="T75" s="57"/>
      <c r="U75" s="112"/>
      <c r="V75" s="109"/>
      <c r="W75" s="108" t="str">
        <f>IF(Tabel_RIE[[#This Row],[E2]]&gt;0,VLOOKUP(Tabel_RIE[[#This Row],[E2]],Tabel_FK_E[],2,FALSE),"")</f>
        <v/>
      </c>
      <c r="X75" s="109"/>
      <c r="Y75" s="108" t="str">
        <f>IF(Tabel_RIE[[#This Row],[B2]]&gt;0,VLOOKUP(Tabel_RIE[[#This Row],[B2]],Tabel_FK_B[],2,FALSE),"")</f>
        <v/>
      </c>
      <c r="Z75" s="109"/>
      <c r="AA75" s="108" t="str">
        <f>IF(Tabel_RIE[[#This Row],[W2]]&gt;0,VLOOKUP(Tabel_RIE[[#This Row],[W2]],Tabel_FK_W[],2,FALSE),"")</f>
        <v/>
      </c>
      <c r="AB75"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75" s="108"/>
      <c r="AD75" s="57"/>
      <c r="AE75" s="110"/>
      <c r="AF75" s="9" t="e">
        <f>IF(AND(Tabel_RIE[[#This Row],[Locatie / specifieke plek]]&lt;&gt;"",Tabel_RIE[[#This Row],[Gevaar]]&lt;&gt;"",Tabel_RIE[[#This Row],[Risico / beschrijving]]&lt;&gt;"",Tabel_RIE[[#This Row],[Mogelijke oorzaken]]&lt;&gt;"",Tabel_RIE[[#This Row],[Mogelijke effecten]]&lt;&gt;"",Tabel_RIE[[#This Row],[R12]]&lt;&gt;"",#REF!&lt;&gt;""),"Ja","Nee")</f>
        <v>#REF!</v>
      </c>
      <c r="AG75" s="9" t="str">
        <f>IF(AND(Tabel_RIE[[#This Row],[R12]]&gt;=70,Tabel_RIE[[#This Row],[R22]]&lt;70),"Ja","Nee")</f>
        <v>Ja</v>
      </c>
      <c r="AH75" s="9" t="str">
        <f>IF(Tabel_RIE[[#This Row],[R22]]&lt;&gt;"",Tabel_RIE[[#This Row],[R22]],Tabel_RIE[[#This Row],[R12]])</f>
        <v/>
      </c>
    </row>
    <row r="76" spans="2:34" ht="42" customHeight="1" x14ac:dyDescent="0.2">
      <c r="B76" s="103"/>
      <c r="C76" s="57"/>
      <c r="D76" s="57"/>
      <c r="E76" s="57"/>
      <c r="F76" s="57"/>
      <c r="G76" s="57"/>
      <c r="H76" s="57"/>
      <c r="I76" s="57"/>
      <c r="J76" s="57"/>
      <c r="K76" s="141"/>
      <c r="L76" s="107" t="str">
        <f>IF(Tabel_RIE[[#This Row],[E1]]&gt;0,VLOOKUP(Tabel_RIE[[#This Row],[E1]],Tabel_FK_E[],2,FALSE),"")</f>
        <v/>
      </c>
      <c r="M76" s="141"/>
      <c r="N76" s="108" t="str">
        <f>IF(Tabel_RIE[[#This Row],[B1]]&gt;0,VLOOKUP(Tabel_RIE[[#This Row],[B1]],Tabel_FK_B[],2,FALSE),"")</f>
        <v/>
      </c>
      <c r="O76" s="141"/>
      <c r="P76" s="108" t="str">
        <f>IF(Tabel_RIE[[#This Row],[W1]]&gt;0,VLOOKUP(Tabel_RIE[[#This Row],[W1]],Tabel_FK_W[],2,FALSE),"")</f>
        <v/>
      </c>
      <c r="Q7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08" t="str">
        <f>IF(OR(Tabel_RIE[[#This Row],[E12]]="",Tabel_RIE[[#This Row],[B12]]="",Tabel_RIE[[#This Row],[W12]]=""),"",Tabel_RIE[[#This Row],[E12]]*Tabel_RIE[[#This Row],[B12]]*Tabel_RIE[[#This Row],[W12]])</f>
        <v/>
      </c>
      <c r="S76" s="111" t="str">
        <f t="shared" si="5"/>
        <v>Bronaanpak:
Collectieve maatregelen:
Individuele maatregelen:
PBM's:</v>
      </c>
      <c r="T76" s="57"/>
      <c r="U76" s="112"/>
      <c r="V76" s="109"/>
      <c r="W76" s="108" t="str">
        <f>IF(Tabel_RIE[[#This Row],[E2]]&gt;0,VLOOKUP(Tabel_RIE[[#This Row],[E2]],Tabel_FK_E[],2,FALSE),"")</f>
        <v/>
      </c>
      <c r="X76" s="109"/>
      <c r="Y76" s="108" t="str">
        <f>IF(Tabel_RIE[[#This Row],[B2]]&gt;0,VLOOKUP(Tabel_RIE[[#This Row],[B2]],Tabel_FK_B[],2,FALSE),"")</f>
        <v/>
      </c>
      <c r="Z76" s="109"/>
      <c r="AA76" s="108" t="str">
        <f>IF(Tabel_RIE[[#This Row],[W2]]&gt;0,VLOOKUP(Tabel_RIE[[#This Row],[W2]],Tabel_FK_W[],2,FALSE),"")</f>
        <v/>
      </c>
      <c r="AB76"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76" s="108"/>
      <c r="AD76" s="57"/>
      <c r="AE76" s="110"/>
      <c r="AF76" s="9" t="e">
        <f>IF(AND(Tabel_RIE[[#This Row],[Locatie / specifieke plek]]&lt;&gt;"",Tabel_RIE[[#This Row],[Gevaar]]&lt;&gt;"",Tabel_RIE[[#This Row],[Risico / beschrijving]]&lt;&gt;"",Tabel_RIE[[#This Row],[Mogelijke oorzaken]]&lt;&gt;"",Tabel_RIE[[#This Row],[Mogelijke effecten]]&lt;&gt;"",Tabel_RIE[[#This Row],[R12]]&lt;&gt;"",#REF!&lt;&gt;""),"Ja","Nee")</f>
        <v>#REF!</v>
      </c>
      <c r="AG76" s="9" t="str">
        <f>IF(AND(Tabel_RIE[[#This Row],[R12]]&gt;=70,Tabel_RIE[[#This Row],[R22]]&lt;70),"Ja","Nee")</f>
        <v>Ja</v>
      </c>
      <c r="AH76" s="9" t="str">
        <f>IF(Tabel_RIE[[#This Row],[R22]]&lt;&gt;"",Tabel_RIE[[#This Row],[R22]],Tabel_RIE[[#This Row],[R12]])</f>
        <v/>
      </c>
    </row>
    <row r="77" spans="2:34" ht="42" customHeight="1" x14ac:dyDescent="0.2">
      <c r="B77" s="103"/>
      <c r="C77" s="57"/>
      <c r="D77" s="57"/>
      <c r="E77" s="57"/>
      <c r="F77" s="57"/>
      <c r="G77" s="57"/>
      <c r="H77" s="57"/>
      <c r="I77" s="57"/>
      <c r="J77" s="57"/>
      <c r="K77" s="141"/>
      <c r="L77" s="107" t="str">
        <f>IF(Tabel_RIE[[#This Row],[E1]]&gt;0,VLOOKUP(Tabel_RIE[[#This Row],[E1]],Tabel_FK_E[],2,FALSE),"")</f>
        <v/>
      </c>
      <c r="M77" s="141"/>
      <c r="N77" s="108" t="str">
        <f>IF(Tabel_RIE[[#This Row],[B1]]&gt;0,VLOOKUP(Tabel_RIE[[#This Row],[B1]],Tabel_FK_B[],2,FALSE),"")</f>
        <v/>
      </c>
      <c r="O77" s="141"/>
      <c r="P77" s="108" t="str">
        <f>IF(Tabel_RIE[[#This Row],[W1]]&gt;0,VLOOKUP(Tabel_RIE[[#This Row],[W1]],Tabel_FK_W[],2,FALSE),"")</f>
        <v/>
      </c>
      <c r="Q7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08" t="str">
        <f>IF(OR(Tabel_RIE[[#This Row],[E12]]="",Tabel_RIE[[#This Row],[B12]]="",Tabel_RIE[[#This Row],[W12]]=""),"",Tabel_RIE[[#This Row],[E12]]*Tabel_RIE[[#This Row],[B12]]*Tabel_RIE[[#This Row],[W12]])</f>
        <v/>
      </c>
      <c r="S77" s="111" t="str">
        <f t="shared" si="5"/>
        <v>Bronaanpak:
Collectieve maatregelen:
Individuele maatregelen:
PBM's:</v>
      </c>
      <c r="T77" s="57"/>
      <c r="U77" s="112"/>
      <c r="V77" s="109"/>
      <c r="W77" s="108" t="str">
        <f>IF(Tabel_RIE[[#This Row],[E2]]&gt;0,VLOOKUP(Tabel_RIE[[#This Row],[E2]],Tabel_FK_E[],2,FALSE),"")</f>
        <v/>
      </c>
      <c r="X77" s="109"/>
      <c r="Y77" s="108" t="str">
        <f>IF(Tabel_RIE[[#This Row],[B2]]&gt;0,VLOOKUP(Tabel_RIE[[#This Row],[B2]],Tabel_FK_B[],2,FALSE),"")</f>
        <v/>
      </c>
      <c r="Z77" s="109"/>
      <c r="AA77" s="108" t="str">
        <f>IF(Tabel_RIE[[#This Row],[W2]]&gt;0,VLOOKUP(Tabel_RIE[[#This Row],[W2]],Tabel_FK_W[],2,FALSE),"")</f>
        <v/>
      </c>
      <c r="AB77"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77" s="108"/>
      <c r="AD77" s="57"/>
      <c r="AE77" s="110"/>
      <c r="AF77" s="9" t="e">
        <f>IF(AND(Tabel_RIE[[#This Row],[Locatie / specifieke plek]]&lt;&gt;"",Tabel_RIE[[#This Row],[Gevaar]]&lt;&gt;"",Tabel_RIE[[#This Row],[Risico / beschrijving]]&lt;&gt;"",Tabel_RIE[[#This Row],[Mogelijke oorzaken]]&lt;&gt;"",Tabel_RIE[[#This Row],[Mogelijke effecten]]&lt;&gt;"",Tabel_RIE[[#This Row],[R12]]&lt;&gt;"",#REF!&lt;&gt;""),"Ja","Nee")</f>
        <v>#REF!</v>
      </c>
      <c r="AG77" s="9" t="str">
        <f>IF(AND(Tabel_RIE[[#This Row],[R12]]&gt;=70,Tabel_RIE[[#This Row],[R22]]&lt;70),"Ja","Nee")</f>
        <v>Ja</v>
      </c>
      <c r="AH77" s="9" t="str">
        <f>IF(Tabel_RIE[[#This Row],[R22]]&lt;&gt;"",Tabel_RIE[[#This Row],[R22]],Tabel_RIE[[#This Row],[R12]])</f>
        <v/>
      </c>
    </row>
    <row r="78" spans="2:34" ht="42" customHeight="1" x14ac:dyDescent="0.2">
      <c r="B78" s="103"/>
      <c r="C78" s="57"/>
      <c r="D78" s="57"/>
      <c r="E78" s="57"/>
      <c r="F78" s="57"/>
      <c r="G78" s="57"/>
      <c r="H78" s="57"/>
      <c r="I78" s="57"/>
      <c r="J78" s="57"/>
      <c r="K78" s="141"/>
      <c r="L78" s="107" t="str">
        <f>IF(Tabel_RIE[[#This Row],[E1]]&gt;0,VLOOKUP(Tabel_RIE[[#This Row],[E1]],Tabel_FK_E[],2,FALSE),"")</f>
        <v/>
      </c>
      <c r="M78" s="141"/>
      <c r="N78" s="108" t="str">
        <f>IF(Tabel_RIE[[#This Row],[B1]]&gt;0,VLOOKUP(Tabel_RIE[[#This Row],[B1]],Tabel_FK_B[],2,FALSE),"")</f>
        <v/>
      </c>
      <c r="O78" s="141"/>
      <c r="P78" s="108" t="str">
        <f>IF(Tabel_RIE[[#This Row],[W1]]&gt;0,VLOOKUP(Tabel_RIE[[#This Row],[W1]],Tabel_FK_W[],2,FALSE),"")</f>
        <v/>
      </c>
      <c r="Q7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08" t="str">
        <f>IF(OR(Tabel_RIE[[#This Row],[E12]]="",Tabel_RIE[[#This Row],[B12]]="",Tabel_RIE[[#This Row],[W12]]=""),"",Tabel_RIE[[#This Row],[E12]]*Tabel_RIE[[#This Row],[B12]]*Tabel_RIE[[#This Row],[W12]])</f>
        <v/>
      </c>
      <c r="S78" s="111" t="str">
        <f t="shared" si="5"/>
        <v>Bronaanpak:
Collectieve maatregelen:
Individuele maatregelen:
PBM's:</v>
      </c>
      <c r="T78" s="57"/>
      <c r="U78" s="112"/>
      <c r="V78" s="109"/>
      <c r="W78" s="108" t="str">
        <f>IF(Tabel_RIE[[#This Row],[E2]]&gt;0,VLOOKUP(Tabel_RIE[[#This Row],[E2]],Tabel_FK_E[],2,FALSE),"")</f>
        <v/>
      </c>
      <c r="X78" s="109"/>
      <c r="Y78" s="108" t="str">
        <f>IF(Tabel_RIE[[#This Row],[B2]]&gt;0,VLOOKUP(Tabel_RIE[[#This Row],[B2]],Tabel_FK_B[],2,FALSE),"")</f>
        <v/>
      </c>
      <c r="Z78" s="109"/>
      <c r="AA78" s="108" t="str">
        <f>IF(Tabel_RIE[[#This Row],[W2]]&gt;0,VLOOKUP(Tabel_RIE[[#This Row],[W2]],Tabel_FK_W[],2,FALSE),"")</f>
        <v/>
      </c>
      <c r="AB78"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78" s="108"/>
      <c r="AD78" s="57"/>
      <c r="AE78" s="110"/>
      <c r="AF78" s="9" t="e">
        <f>IF(AND(Tabel_RIE[[#This Row],[Locatie / specifieke plek]]&lt;&gt;"",Tabel_RIE[[#This Row],[Gevaar]]&lt;&gt;"",Tabel_RIE[[#This Row],[Risico / beschrijving]]&lt;&gt;"",Tabel_RIE[[#This Row],[Mogelijke oorzaken]]&lt;&gt;"",Tabel_RIE[[#This Row],[Mogelijke effecten]]&lt;&gt;"",Tabel_RIE[[#This Row],[R12]]&lt;&gt;"",#REF!&lt;&gt;""),"Ja","Nee")</f>
        <v>#REF!</v>
      </c>
      <c r="AG78" s="9" t="str">
        <f>IF(AND(Tabel_RIE[[#This Row],[R12]]&gt;=70,Tabel_RIE[[#This Row],[R22]]&lt;70),"Ja","Nee")</f>
        <v>Ja</v>
      </c>
      <c r="AH78" s="9" t="str">
        <f>IF(Tabel_RIE[[#This Row],[R22]]&lt;&gt;"",Tabel_RIE[[#This Row],[R22]],Tabel_RIE[[#This Row],[R12]])</f>
        <v/>
      </c>
    </row>
    <row r="79" spans="2:34" ht="42" customHeight="1" x14ac:dyDescent="0.2">
      <c r="B79" s="103"/>
      <c r="C79" s="57"/>
      <c r="D79" s="57"/>
      <c r="E79" s="57"/>
      <c r="F79" s="57"/>
      <c r="G79" s="57"/>
      <c r="H79" s="57"/>
      <c r="I79" s="57"/>
      <c r="J79" s="57"/>
      <c r="K79" s="141"/>
      <c r="L79" s="107" t="str">
        <f>IF(Tabel_RIE[[#This Row],[E1]]&gt;0,VLOOKUP(Tabel_RIE[[#This Row],[E1]],Tabel_FK_E[],2,FALSE),"")</f>
        <v/>
      </c>
      <c r="M79" s="141"/>
      <c r="N79" s="108" t="str">
        <f>IF(Tabel_RIE[[#This Row],[B1]]&gt;0,VLOOKUP(Tabel_RIE[[#This Row],[B1]],Tabel_FK_B[],2,FALSE),"")</f>
        <v/>
      </c>
      <c r="O79" s="141"/>
      <c r="P79" s="108" t="str">
        <f>IF(Tabel_RIE[[#This Row],[W1]]&gt;0,VLOOKUP(Tabel_RIE[[#This Row],[W1]],Tabel_FK_W[],2,FALSE),"")</f>
        <v/>
      </c>
      <c r="Q7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08" t="str">
        <f>IF(OR(Tabel_RIE[[#This Row],[E12]]="",Tabel_RIE[[#This Row],[B12]]="",Tabel_RIE[[#This Row],[W12]]=""),"",Tabel_RIE[[#This Row],[E12]]*Tabel_RIE[[#This Row],[B12]]*Tabel_RIE[[#This Row],[W12]])</f>
        <v/>
      </c>
      <c r="S79" s="111" t="str">
        <f t="shared" si="5"/>
        <v>Bronaanpak:
Collectieve maatregelen:
Individuele maatregelen:
PBM's:</v>
      </c>
      <c r="T79" s="57"/>
      <c r="U79" s="112"/>
      <c r="V79" s="109"/>
      <c r="W79" s="108" t="str">
        <f>IF(Tabel_RIE[[#This Row],[E2]]&gt;0,VLOOKUP(Tabel_RIE[[#This Row],[E2]],Tabel_FK_E[],2,FALSE),"")</f>
        <v/>
      </c>
      <c r="X79" s="109"/>
      <c r="Y79" s="108" t="str">
        <f>IF(Tabel_RIE[[#This Row],[B2]]&gt;0,VLOOKUP(Tabel_RIE[[#This Row],[B2]],Tabel_FK_B[],2,FALSE),"")</f>
        <v/>
      </c>
      <c r="Z79" s="109"/>
      <c r="AA79" s="108" t="str">
        <f>IF(Tabel_RIE[[#This Row],[W2]]&gt;0,VLOOKUP(Tabel_RIE[[#This Row],[W2]],Tabel_FK_W[],2,FALSE),"")</f>
        <v/>
      </c>
      <c r="AB79"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79" s="108"/>
      <c r="AD79" s="57"/>
      <c r="AE79" s="110"/>
      <c r="AF79" s="9" t="e">
        <f>IF(AND(Tabel_RIE[[#This Row],[Locatie / specifieke plek]]&lt;&gt;"",Tabel_RIE[[#This Row],[Gevaar]]&lt;&gt;"",Tabel_RIE[[#This Row],[Risico / beschrijving]]&lt;&gt;"",Tabel_RIE[[#This Row],[Mogelijke oorzaken]]&lt;&gt;"",Tabel_RIE[[#This Row],[Mogelijke effecten]]&lt;&gt;"",Tabel_RIE[[#This Row],[R12]]&lt;&gt;"",#REF!&lt;&gt;""),"Ja","Nee")</f>
        <v>#REF!</v>
      </c>
      <c r="AG79" s="9" t="str">
        <f>IF(AND(Tabel_RIE[[#This Row],[R12]]&gt;=70,Tabel_RIE[[#This Row],[R22]]&lt;70),"Ja","Nee")</f>
        <v>Ja</v>
      </c>
      <c r="AH79" s="9" t="str">
        <f>IF(Tabel_RIE[[#This Row],[R22]]&lt;&gt;"",Tabel_RIE[[#This Row],[R22]],Tabel_RIE[[#This Row],[R12]])</f>
        <v/>
      </c>
    </row>
    <row r="80" spans="2:34" ht="42" customHeight="1" x14ac:dyDescent="0.2">
      <c r="B80" s="103"/>
      <c r="C80" s="57"/>
      <c r="D80" s="57"/>
      <c r="E80" s="57"/>
      <c r="F80" s="57"/>
      <c r="G80" s="57"/>
      <c r="H80" s="57"/>
      <c r="I80" s="57"/>
      <c r="J80" s="57"/>
      <c r="K80" s="141"/>
      <c r="L80" s="107" t="str">
        <f>IF(Tabel_RIE[[#This Row],[E1]]&gt;0,VLOOKUP(Tabel_RIE[[#This Row],[E1]],Tabel_FK_E[],2,FALSE),"")</f>
        <v/>
      </c>
      <c r="M80" s="141"/>
      <c r="N80" s="108" t="str">
        <f>IF(Tabel_RIE[[#This Row],[B1]]&gt;0,VLOOKUP(Tabel_RIE[[#This Row],[B1]],Tabel_FK_B[],2,FALSE),"")</f>
        <v/>
      </c>
      <c r="O80" s="141"/>
      <c r="P80" s="108" t="str">
        <f>IF(Tabel_RIE[[#This Row],[W1]]&gt;0,VLOOKUP(Tabel_RIE[[#This Row],[W1]],Tabel_FK_W[],2,FALSE),"")</f>
        <v/>
      </c>
      <c r="Q8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08" t="str">
        <f>IF(OR(Tabel_RIE[[#This Row],[E12]]="",Tabel_RIE[[#This Row],[B12]]="",Tabel_RIE[[#This Row],[W12]]=""),"",Tabel_RIE[[#This Row],[E12]]*Tabel_RIE[[#This Row],[B12]]*Tabel_RIE[[#This Row],[W12]])</f>
        <v/>
      </c>
      <c r="S80" s="111" t="str">
        <f t="shared" si="5"/>
        <v>Bronaanpak:
Collectieve maatregelen:
Individuele maatregelen:
PBM's:</v>
      </c>
      <c r="T80" s="57"/>
      <c r="U80" s="112"/>
      <c r="V80" s="109"/>
      <c r="W80" s="108" t="str">
        <f>IF(Tabel_RIE[[#This Row],[E2]]&gt;0,VLOOKUP(Tabel_RIE[[#This Row],[E2]],Tabel_FK_E[],2,FALSE),"")</f>
        <v/>
      </c>
      <c r="X80" s="109"/>
      <c r="Y80" s="108" t="str">
        <f>IF(Tabel_RIE[[#This Row],[B2]]&gt;0,VLOOKUP(Tabel_RIE[[#This Row],[B2]],Tabel_FK_B[],2,FALSE),"")</f>
        <v/>
      </c>
      <c r="Z80" s="109"/>
      <c r="AA80" s="108" t="str">
        <f>IF(Tabel_RIE[[#This Row],[W2]]&gt;0,VLOOKUP(Tabel_RIE[[#This Row],[W2]],Tabel_FK_W[],2,FALSE),"")</f>
        <v/>
      </c>
      <c r="AB80"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80" s="108"/>
      <c r="AD80" s="57"/>
      <c r="AE80" s="110"/>
      <c r="AF80" s="9" t="e">
        <f>IF(AND(Tabel_RIE[[#This Row],[Locatie / specifieke plek]]&lt;&gt;"",Tabel_RIE[[#This Row],[Gevaar]]&lt;&gt;"",Tabel_RIE[[#This Row],[Risico / beschrijving]]&lt;&gt;"",Tabel_RIE[[#This Row],[Mogelijke oorzaken]]&lt;&gt;"",Tabel_RIE[[#This Row],[Mogelijke effecten]]&lt;&gt;"",Tabel_RIE[[#This Row],[R12]]&lt;&gt;"",#REF!&lt;&gt;""),"Ja","Nee")</f>
        <v>#REF!</v>
      </c>
      <c r="AG80" s="9" t="str">
        <f>IF(AND(Tabel_RIE[[#This Row],[R12]]&gt;=70,Tabel_RIE[[#This Row],[R22]]&lt;70),"Ja","Nee")</f>
        <v>Ja</v>
      </c>
      <c r="AH80" s="9" t="str">
        <f>IF(Tabel_RIE[[#This Row],[R22]]&lt;&gt;"",Tabel_RIE[[#This Row],[R22]],Tabel_RIE[[#This Row],[R12]])</f>
        <v/>
      </c>
    </row>
    <row r="81" spans="2:34" ht="42" customHeight="1" x14ac:dyDescent="0.2">
      <c r="B81" s="103"/>
      <c r="C81" s="57"/>
      <c r="D81" s="57"/>
      <c r="E81" s="57"/>
      <c r="F81" s="57"/>
      <c r="G81" s="57"/>
      <c r="H81" s="57"/>
      <c r="I81" s="57"/>
      <c r="J81" s="57"/>
      <c r="K81" s="141"/>
      <c r="L81" s="107" t="str">
        <f>IF(Tabel_RIE[[#This Row],[E1]]&gt;0,VLOOKUP(Tabel_RIE[[#This Row],[E1]],Tabel_FK_E[],2,FALSE),"")</f>
        <v/>
      </c>
      <c r="M81" s="141"/>
      <c r="N81" s="108" t="str">
        <f>IF(Tabel_RIE[[#This Row],[B1]]&gt;0,VLOOKUP(Tabel_RIE[[#This Row],[B1]],Tabel_FK_B[],2,FALSE),"")</f>
        <v/>
      </c>
      <c r="O81" s="141"/>
      <c r="P81" s="108" t="str">
        <f>IF(Tabel_RIE[[#This Row],[W1]]&gt;0,VLOOKUP(Tabel_RIE[[#This Row],[W1]],Tabel_FK_W[],2,FALSE),"")</f>
        <v/>
      </c>
      <c r="Q8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08" t="str">
        <f>IF(OR(Tabel_RIE[[#This Row],[E12]]="",Tabel_RIE[[#This Row],[B12]]="",Tabel_RIE[[#This Row],[W12]]=""),"",Tabel_RIE[[#This Row],[E12]]*Tabel_RIE[[#This Row],[B12]]*Tabel_RIE[[#This Row],[W12]])</f>
        <v/>
      </c>
      <c r="S81" s="111" t="str">
        <f t="shared" si="5"/>
        <v>Bronaanpak:
Collectieve maatregelen:
Individuele maatregelen:
PBM's:</v>
      </c>
      <c r="T81" s="57"/>
      <c r="U81" s="112"/>
      <c r="V81" s="109"/>
      <c r="W81" s="108" t="str">
        <f>IF(Tabel_RIE[[#This Row],[E2]]&gt;0,VLOOKUP(Tabel_RIE[[#This Row],[E2]],Tabel_FK_E[],2,FALSE),"")</f>
        <v/>
      </c>
      <c r="X81" s="109"/>
      <c r="Y81" s="108" t="str">
        <f>IF(Tabel_RIE[[#This Row],[B2]]&gt;0,VLOOKUP(Tabel_RIE[[#This Row],[B2]],Tabel_FK_B[],2,FALSE),"")</f>
        <v/>
      </c>
      <c r="Z81" s="109"/>
      <c r="AA81" s="108" t="str">
        <f>IF(Tabel_RIE[[#This Row],[W2]]&gt;0,VLOOKUP(Tabel_RIE[[#This Row],[W2]],Tabel_FK_W[],2,FALSE),"")</f>
        <v/>
      </c>
      <c r="AB81"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81" s="108"/>
      <c r="AD81" s="57"/>
      <c r="AE81" s="110"/>
      <c r="AF81" s="9" t="e">
        <f>IF(AND(Tabel_RIE[[#This Row],[Locatie / specifieke plek]]&lt;&gt;"",Tabel_RIE[[#This Row],[Gevaar]]&lt;&gt;"",Tabel_RIE[[#This Row],[Risico / beschrijving]]&lt;&gt;"",Tabel_RIE[[#This Row],[Mogelijke oorzaken]]&lt;&gt;"",Tabel_RIE[[#This Row],[Mogelijke effecten]]&lt;&gt;"",Tabel_RIE[[#This Row],[R12]]&lt;&gt;"",#REF!&lt;&gt;""),"Ja","Nee")</f>
        <v>#REF!</v>
      </c>
      <c r="AG81" s="9" t="str">
        <f>IF(AND(Tabel_RIE[[#This Row],[R12]]&gt;=70,Tabel_RIE[[#This Row],[R22]]&lt;70),"Ja","Nee")</f>
        <v>Ja</v>
      </c>
      <c r="AH81" s="9" t="str">
        <f>IF(Tabel_RIE[[#This Row],[R22]]&lt;&gt;"",Tabel_RIE[[#This Row],[R22]],Tabel_RIE[[#This Row],[R12]])</f>
        <v/>
      </c>
    </row>
    <row r="82" spans="2:34" ht="42" customHeight="1" x14ac:dyDescent="0.2">
      <c r="B82" s="103"/>
      <c r="C82" s="57"/>
      <c r="D82" s="57"/>
      <c r="E82" s="57"/>
      <c r="F82" s="57"/>
      <c r="G82" s="57"/>
      <c r="H82" s="57"/>
      <c r="I82" s="57"/>
      <c r="J82" s="57"/>
      <c r="K82" s="141"/>
      <c r="L82" s="107" t="str">
        <f>IF(Tabel_RIE[[#This Row],[E1]]&gt;0,VLOOKUP(Tabel_RIE[[#This Row],[E1]],Tabel_FK_E[],2,FALSE),"")</f>
        <v/>
      </c>
      <c r="M82" s="141"/>
      <c r="N82" s="108" t="str">
        <f>IF(Tabel_RIE[[#This Row],[B1]]&gt;0,VLOOKUP(Tabel_RIE[[#This Row],[B1]],Tabel_FK_B[],2,FALSE),"")</f>
        <v/>
      </c>
      <c r="O82" s="141"/>
      <c r="P82" s="108" t="str">
        <f>IF(Tabel_RIE[[#This Row],[W1]]&gt;0,VLOOKUP(Tabel_RIE[[#This Row],[W1]],Tabel_FK_W[],2,FALSE),"")</f>
        <v/>
      </c>
      <c r="Q8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08" t="str">
        <f>IF(OR(Tabel_RIE[[#This Row],[E12]]="",Tabel_RIE[[#This Row],[B12]]="",Tabel_RIE[[#This Row],[W12]]=""),"",Tabel_RIE[[#This Row],[E12]]*Tabel_RIE[[#This Row],[B12]]*Tabel_RIE[[#This Row],[W12]])</f>
        <v/>
      </c>
      <c r="S82" s="111" t="str">
        <f t="shared" si="5"/>
        <v>Bronaanpak:
Collectieve maatregelen:
Individuele maatregelen:
PBM's:</v>
      </c>
      <c r="T82" s="57"/>
      <c r="U82" s="112"/>
      <c r="V82" s="109"/>
      <c r="W82" s="108" t="str">
        <f>IF(Tabel_RIE[[#This Row],[E2]]&gt;0,VLOOKUP(Tabel_RIE[[#This Row],[E2]],Tabel_FK_E[],2,FALSE),"")</f>
        <v/>
      </c>
      <c r="X82" s="109"/>
      <c r="Y82" s="108" t="str">
        <f>IF(Tabel_RIE[[#This Row],[B2]]&gt;0,VLOOKUP(Tabel_RIE[[#This Row],[B2]],Tabel_FK_B[],2,FALSE),"")</f>
        <v/>
      </c>
      <c r="Z82" s="109"/>
      <c r="AA82" s="108" t="str">
        <f>IF(Tabel_RIE[[#This Row],[W2]]&gt;0,VLOOKUP(Tabel_RIE[[#This Row],[W2]],Tabel_FK_W[],2,FALSE),"")</f>
        <v/>
      </c>
      <c r="AB82"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82" s="108"/>
      <c r="AD82" s="57"/>
      <c r="AE82" s="110"/>
      <c r="AF82" s="9" t="e">
        <f>IF(AND(Tabel_RIE[[#This Row],[Locatie / specifieke plek]]&lt;&gt;"",Tabel_RIE[[#This Row],[Gevaar]]&lt;&gt;"",Tabel_RIE[[#This Row],[Risico / beschrijving]]&lt;&gt;"",Tabel_RIE[[#This Row],[Mogelijke oorzaken]]&lt;&gt;"",Tabel_RIE[[#This Row],[Mogelijke effecten]]&lt;&gt;"",Tabel_RIE[[#This Row],[R12]]&lt;&gt;"",#REF!&lt;&gt;""),"Ja","Nee")</f>
        <v>#REF!</v>
      </c>
      <c r="AG82" s="9" t="str">
        <f>IF(AND(Tabel_RIE[[#This Row],[R12]]&gt;=70,Tabel_RIE[[#This Row],[R22]]&lt;70),"Ja","Nee")</f>
        <v>Ja</v>
      </c>
      <c r="AH82" s="9" t="str">
        <f>IF(Tabel_RIE[[#This Row],[R22]]&lt;&gt;"",Tabel_RIE[[#This Row],[R22]],Tabel_RIE[[#This Row],[R12]])</f>
        <v/>
      </c>
    </row>
    <row r="83" spans="2:34" ht="42" customHeight="1" x14ac:dyDescent="0.2">
      <c r="B83" s="103"/>
      <c r="C83" s="57"/>
      <c r="D83" s="57"/>
      <c r="E83" s="57"/>
      <c r="F83" s="57"/>
      <c r="G83" s="57"/>
      <c r="H83" s="57"/>
      <c r="I83" s="57"/>
      <c r="J83" s="57"/>
      <c r="K83" s="141"/>
      <c r="L83" s="107" t="str">
        <f>IF(Tabel_RIE[[#This Row],[E1]]&gt;0,VLOOKUP(Tabel_RIE[[#This Row],[E1]],Tabel_FK_E[],2,FALSE),"")</f>
        <v/>
      </c>
      <c r="M83" s="141"/>
      <c r="N83" s="108" t="str">
        <f>IF(Tabel_RIE[[#This Row],[B1]]&gt;0,VLOOKUP(Tabel_RIE[[#This Row],[B1]],Tabel_FK_B[],2,FALSE),"")</f>
        <v/>
      </c>
      <c r="O83" s="141"/>
      <c r="P83" s="108" t="str">
        <f>IF(Tabel_RIE[[#This Row],[W1]]&gt;0,VLOOKUP(Tabel_RIE[[#This Row],[W1]],Tabel_FK_W[],2,FALSE),"")</f>
        <v/>
      </c>
      <c r="Q8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08" t="str">
        <f>IF(OR(Tabel_RIE[[#This Row],[E12]]="",Tabel_RIE[[#This Row],[B12]]="",Tabel_RIE[[#This Row],[W12]]=""),"",Tabel_RIE[[#This Row],[E12]]*Tabel_RIE[[#This Row],[B12]]*Tabel_RIE[[#This Row],[W12]])</f>
        <v/>
      </c>
      <c r="S83" s="111" t="str">
        <f t="shared" si="5"/>
        <v>Bronaanpak:
Collectieve maatregelen:
Individuele maatregelen:
PBM's:</v>
      </c>
      <c r="T83" s="57"/>
      <c r="U83" s="112"/>
      <c r="V83" s="109"/>
      <c r="W83" s="108" t="str">
        <f>IF(Tabel_RIE[[#This Row],[E2]]&gt;0,VLOOKUP(Tabel_RIE[[#This Row],[E2]],Tabel_FK_E[],2,FALSE),"")</f>
        <v/>
      </c>
      <c r="X83" s="109"/>
      <c r="Y83" s="108" t="str">
        <f>IF(Tabel_RIE[[#This Row],[B2]]&gt;0,VLOOKUP(Tabel_RIE[[#This Row],[B2]],Tabel_FK_B[],2,FALSE),"")</f>
        <v/>
      </c>
      <c r="Z83" s="109"/>
      <c r="AA83" s="108" t="str">
        <f>IF(Tabel_RIE[[#This Row],[W2]]&gt;0,VLOOKUP(Tabel_RIE[[#This Row],[W2]],Tabel_FK_W[],2,FALSE),"")</f>
        <v/>
      </c>
      <c r="AB83"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83" s="108"/>
      <c r="AD83" s="57"/>
      <c r="AE83" s="110"/>
      <c r="AF83" s="9" t="e">
        <f>IF(AND(Tabel_RIE[[#This Row],[Locatie / specifieke plek]]&lt;&gt;"",Tabel_RIE[[#This Row],[Gevaar]]&lt;&gt;"",Tabel_RIE[[#This Row],[Risico / beschrijving]]&lt;&gt;"",Tabel_RIE[[#This Row],[Mogelijke oorzaken]]&lt;&gt;"",Tabel_RIE[[#This Row],[Mogelijke effecten]]&lt;&gt;"",Tabel_RIE[[#This Row],[R12]]&lt;&gt;"",#REF!&lt;&gt;""),"Ja","Nee")</f>
        <v>#REF!</v>
      </c>
      <c r="AG83" s="9" t="str">
        <f>IF(AND(Tabel_RIE[[#This Row],[R12]]&gt;=70,Tabel_RIE[[#This Row],[R22]]&lt;70),"Ja","Nee")</f>
        <v>Ja</v>
      </c>
      <c r="AH83" s="9" t="str">
        <f>IF(Tabel_RIE[[#This Row],[R22]]&lt;&gt;"",Tabel_RIE[[#This Row],[R22]],Tabel_RIE[[#This Row],[R12]])</f>
        <v/>
      </c>
    </row>
    <row r="84" spans="2:34" ht="42" customHeight="1" x14ac:dyDescent="0.2">
      <c r="B84" s="103"/>
      <c r="C84" s="57"/>
      <c r="D84" s="57"/>
      <c r="E84" s="57"/>
      <c r="F84" s="57"/>
      <c r="G84" s="57"/>
      <c r="H84" s="57"/>
      <c r="I84" s="57"/>
      <c r="J84" s="57"/>
      <c r="K84" s="141"/>
      <c r="L84" s="107" t="str">
        <f>IF(Tabel_RIE[[#This Row],[E1]]&gt;0,VLOOKUP(Tabel_RIE[[#This Row],[E1]],Tabel_FK_E[],2,FALSE),"")</f>
        <v/>
      </c>
      <c r="M84" s="141"/>
      <c r="N84" s="108" t="str">
        <f>IF(Tabel_RIE[[#This Row],[B1]]&gt;0,VLOOKUP(Tabel_RIE[[#This Row],[B1]],Tabel_FK_B[],2,FALSE),"")</f>
        <v/>
      </c>
      <c r="O84" s="141"/>
      <c r="P84" s="108" t="str">
        <f>IF(Tabel_RIE[[#This Row],[W1]]&gt;0,VLOOKUP(Tabel_RIE[[#This Row],[W1]],Tabel_FK_W[],2,FALSE),"")</f>
        <v/>
      </c>
      <c r="Q8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08" t="str">
        <f>IF(OR(Tabel_RIE[[#This Row],[E12]]="",Tabel_RIE[[#This Row],[B12]]="",Tabel_RIE[[#This Row],[W12]]=""),"",Tabel_RIE[[#This Row],[E12]]*Tabel_RIE[[#This Row],[B12]]*Tabel_RIE[[#This Row],[W12]])</f>
        <v/>
      </c>
      <c r="S84" s="111" t="str">
        <f t="shared" si="5"/>
        <v>Bronaanpak:
Collectieve maatregelen:
Individuele maatregelen:
PBM's:</v>
      </c>
      <c r="T84" s="57"/>
      <c r="U84" s="112"/>
      <c r="V84" s="109"/>
      <c r="W84" s="108" t="str">
        <f>IF(Tabel_RIE[[#This Row],[E2]]&gt;0,VLOOKUP(Tabel_RIE[[#This Row],[E2]],Tabel_FK_E[],2,FALSE),"")</f>
        <v/>
      </c>
      <c r="X84" s="109"/>
      <c r="Y84" s="108" t="str">
        <f>IF(Tabel_RIE[[#This Row],[B2]]&gt;0,VLOOKUP(Tabel_RIE[[#This Row],[B2]],Tabel_FK_B[],2,FALSE),"")</f>
        <v/>
      </c>
      <c r="Z84" s="109"/>
      <c r="AA84" s="108" t="str">
        <f>IF(Tabel_RIE[[#This Row],[W2]]&gt;0,VLOOKUP(Tabel_RIE[[#This Row],[W2]],Tabel_FK_W[],2,FALSE),"")</f>
        <v/>
      </c>
      <c r="AB84"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84" s="108"/>
      <c r="AD84" s="57"/>
      <c r="AE84" s="110"/>
      <c r="AF84" s="9" t="e">
        <f>IF(AND(Tabel_RIE[[#This Row],[Locatie / specifieke plek]]&lt;&gt;"",Tabel_RIE[[#This Row],[Gevaar]]&lt;&gt;"",Tabel_RIE[[#This Row],[Risico / beschrijving]]&lt;&gt;"",Tabel_RIE[[#This Row],[Mogelijke oorzaken]]&lt;&gt;"",Tabel_RIE[[#This Row],[Mogelijke effecten]]&lt;&gt;"",Tabel_RIE[[#This Row],[R12]]&lt;&gt;"",#REF!&lt;&gt;""),"Ja","Nee")</f>
        <v>#REF!</v>
      </c>
      <c r="AG84" s="9" t="str">
        <f>IF(AND(Tabel_RIE[[#This Row],[R12]]&gt;=70,Tabel_RIE[[#This Row],[R22]]&lt;70),"Ja","Nee")</f>
        <v>Ja</v>
      </c>
      <c r="AH84" s="9" t="str">
        <f>IF(Tabel_RIE[[#This Row],[R22]]&lt;&gt;"",Tabel_RIE[[#This Row],[R22]],Tabel_RIE[[#This Row],[R12]])</f>
        <v/>
      </c>
    </row>
    <row r="85" spans="2:34" ht="42" customHeight="1" x14ac:dyDescent="0.2">
      <c r="B85" s="103"/>
      <c r="C85" s="57"/>
      <c r="D85" s="57"/>
      <c r="E85" s="57"/>
      <c r="F85" s="57"/>
      <c r="G85" s="57"/>
      <c r="H85" s="57"/>
      <c r="I85" s="57"/>
      <c r="J85" s="57"/>
      <c r="K85" s="141"/>
      <c r="L85" s="107" t="str">
        <f>IF(Tabel_RIE[[#This Row],[E1]]&gt;0,VLOOKUP(Tabel_RIE[[#This Row],[E1]],Tabel_FK_E[],2,FALSE),"")</f>
        <v/>
      </c>
      <c r="M85" s="141"/>
      <c r="N85" s="108" t="str">
        <f>IF(Tabel_RIE[[#This Row],[B1]]&gt;0,VLOOKUP(Tabel_RIE[[#This Row],[B1]],Tabel_FK_B[],2,FALSE),"")</f>
        <v/>
      </c>
      <c r="O85" s="141"/>
      <c r="P85" s="108" t="str">
        <f>IF(Tabel_RIE[[#This Row],[W1]]&gt;0,VLOOKUP(Tabel_RIE[[#This Row],[W1]],Tabel_FK_W[],2,FALSE),"")</f>
        <v/>
      </c>
      <c r="Q8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08" t="str">
        <f>IF(OR(Tabel_RIE[[#This Row],[E12]]="",Tabel_RIE[[#This Row],[B12]]="",Tabel_RIE[[#This Row],[W12]]=""),"",Tabel_RIE[[#This Row],[E12]]*Tabel_RIE[[#This Row],[B12]]*Tabel_RIE[[#This Row],[W12]])</f>
        <v/>
      </c>
      <c r="S85" s="111" t="str">
        <f t="shared" si="5"/>
        <v>Bronaanpak:
Collectieve maatregelen:
Individuele maatregelen:
PBM's:</v>
      </c>
      <c r="T85" s="57"/>
      <c r="U85" s="112"/>
      <c r="V85" s="109"/>
      <c r="W85" s="108" t="str">
        <f>IF(Tabel_RIE[[#This Row],[E2]]&gt;0,VLOOKUP(Tabel_RIE[[#This Row],[E2]],Tabel_FK_E[],2,FALSE),"")</f>
        <v/>
      </c>
      <c r="X85" s="109"/>
      <c r="Y85" s="108" t="str">
        <f>IF(Tabel_RIE[[#This Row],[B2]]&gt;0,VLOOKUP(Tabel_RIE[[#This Row],[B2]],Tabel_FK_B[],2,FALSE),"")</f>
        <v/>
      </c>
      <c r="Z85" s="109"/>
      <c r="AA85" s="108" t="str">
        <f>IF(Tabel_RIE[[#This Row],[W2]]&gt;0,VLOOKUP(Tabel_RIE[[#This Row],[W2]],Tabel_FK_W[],2,FALSE),"")</f>
        <v/>
      </c>
      <c r="AB85"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85" s="108"/>
      <c r="AD85" s="57"/>
      <c r="AE85" s="110"/>
      <c r="AF85" s="9" t="e">
        <f>IF(AND(Tabel_RIE[[#This Row],[Locatie / specifieke plek]]&lt;&gt;"",Tabel_RIE[[#This Row],[Gevaar]]&lt;&gt;"",Tabel_RIE[[#This Row],[Risico / beschrijving]]&lt;&gt;"",Tabel_RIE[[#This Row],[Mogelijke oorzaken]]&lt;&gt;"",Tabel_RIE[[#This Row],[Mogelijke effecten]]&lt;&gt;"",Tabel_RIE[[#This Row],[R12]]&lt;&gt;"",#REF!&lt;&gt;""),"Ja","Nee")</f>
        <v>#REF!</v>
      </c>
      <c r="AG85" s="9" t="str">
        <f>IF(AND(Tabel_RIE[[#This Row],[R12]]&gt;=70,Tabel_RIE[[#This Row],[R22]]&lt;70),"Ja","Nee")</f>
        <v>Ja</v>
      </c>
      <c r="AH85" s="9" t="str">
        <f>IF(Tabel_RIE[[#This Row],[R22]]&lt;&gt;"",Tabel_RIE[[#This Row],[R22]],Tabel_RIE[[#This Row],[R12]])</f>
        <v/>
      </c>
    </row>
    <row r="86" spans="2:34" ht="42" customHeight="1" x14ac:dyDescent="0.2">
      <c r="B86" s="103"/>
      <c r="C86" s="57"/>
      <c r="D86" s="57"/>
      <c r="E86" s="57"/>
      <c r="F86" s="57"/>
      <c r="G86" s="57"/>
      <c r="H86" s="57"/>
      <c r="I86" s="57"/>
      <c r="J86" s="57"/>
      <c r="K86" s="141"/>
      <c r="L86" s="107" t="str">
        <f>IF(Tabel_RIE[[#This Row],[E1]]&gt;0,VLOOKUP(Tabel_RIE[[#This Row],[E1]],Tabel_FK_E[],2,FALSE),"")</f>
        <v/>
      </c>
      <c r="M86" s="141"/>
      <c r="N86" s="108" t="str">
        <f>IF(Tabel_RIE[[#This Row],[B1]]&gt;0,VLOOKUP(Tabel_RIE[[#This Row],[B1]],Tabel_FK_B[],2,FALSE),"")</f>
        <v/>
      </c>
      <c r="O86" s="141"/>
      <c r="P86" s="108" t="str">
        <f>IF(Tabel_RIE[[#This Row],[W1]]&gt;0,VLOOKUP(Tabel_RIE[[#This Row],[W1]],Tabel_FK_W[],2,FALSE),"")</f>
        <v/>
      </c>
      <c r="Q8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08" t="str">
        <f>IF(OR(Tabel_RIE[[#This Row],[E12]]="",Tabel_RIE[[#This Row],[B12]]="",Tabel_RIE[[#This Row],[W12]]=""),"",Tabel_RIE[[#This Row],[E12]]*Tabel_RIE[[#This Row],[B12]]*Tabel_RIE[[#This Row],[W12]])</f>
        <v/>
      </c>
      <c r="S86" s="111" t="str">
        <f t="shared" si="5"/>
        <v>Bronaanpak:
Collectieve maatregelen:
Individuele maatregelen:
PBM's:</v>
      </c>
      <c r="T86" s="57"/>
      <c r="U86" s="112"/>
      <c r="V86" s="109"/>
      <c r="W86" s="108" t="str">
        <f>IF(Tabel_RIE[[#This Row],[E2]]&gt;0,VLOOKUP(Tabel_RIE[[#This Row],[E2]],Tabel_FK_E[],2,FALSE),"")</f>
        <v/>
      </c>
      <c r="X86" s="109"/>
      <c r="Y86" s="108" t="str">
        <f>IF(Tabel_RIE[[#This Row],[B2]]&gt;0,VLOOKUP(Tabel_RIE[[#This Row],[B2]],Tabel_FK_B[],2,FALSE),"")</f>
        <v/>
      </c>
      <c r="Z86" s="109"/>
      <c r="AA86" s="108" t="str">
        <f>IF(Tabel_RIE[[#This Row],[W2]]&gt;0,VLOOKUP(Tabel_RIE[[#This Row],[W2]],Tabel_FK_W[],2,FALSE),"")</f>
        <v/>
      </c>
      <c r="AB86"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86" s="108"/>
      <c r="AD86" s="57"/>
      <c r="AE86" s="110"/>
      <c r="AF86" s="9" t="e">
        <f>IF(AND(Tabel_RIE[[#This Row],[Locatie / specifieke plek]]&lt;&gt;"",Tabel_RIE[[#This Row],[Gevaar]]&lt;&gt;"",Tabel_RIE[[#This Row],[Risico / beschrijving]]&lt;&gt;"",Tabel_RIE[[#This Row],[Mogelijke oorzaken]]&lt;&gt;"",Tabel_RIE[[#This Row],[Mogelijke effecten]]&lt;&gt;"",Tabel_RIE[[#This Row],[R12]]&lt;&gt;"",#REF!&lt;&gt;""),"Ja","Nee")</f>
        <v>#REF!</v>
      </c>
      <c r="AG86" s="9" t="str">
        <f>IF(AND(Tabel_RIE[[#This Row],[R12]]&gt;=70,Tabel_RIE[[#This Row],[R22]]&lt;70),"Ja","Nee")</f>
        <v>Ja</v>
      </c>
      <c r="AH86" s="9" t="str">
        <f>IF(Tabel_RIE[[#This Row],[R22]]&lt;&gt;"",Tabel_RIE[[#This Row],[R22]],Tabel_RIE[[#This Row],[R12]])</f>
        <v/>
      </c>
    </row>
    <row r="87" spans="2:34" ht="42" customHeight="1" x14ac:dyDescent="0.2">
      <c r="B87" s="103"/>
      <c r="C87" s="57"/>
      <c r="D87" s="57"/>
      <c r="E87" s="57"/>
      <c r="F87" s="57"/>
      <c r="G87" s="57"/>
      <c r="H87" s="57"/>
      <c r="I87" s="57"/>
      <c r="J87" s="57"/>
      <c r="K87" s="141"/>
      <c r="L87" s="107" t="str">
        <f>IF(Tabel_RIE[[#This Row],[E1]]&gt;0,VLOOKUP(Tabel_RIE[[#This Row],[E1]],Tabel_FK_E[],2,FALSE),"")</f>
        <v/>
      </c>
      <c r="M87" s="141"/>
      <c r="N87" s="108" t="str">
        <f>IF(Tabel_RIE[[#This Row],[B1]]&gt;0,VLOOKUP(Tabel_RIE[[#This Row],[B1]],Tabel_FK_B[],2,FALSE),"")</f>
        <v/>
      </c>
      <c r="O87" s="141"/>
      <c r="P87" s="108" t="str">
        <f>IF(Tabel_RIE[[#This Row],[W1]]&gt;0,VLOOKUP(Tabel_RIE[[#This Row],[W1]],Tabel_FK_W[],2,FALSE),"")</f>
        <v/>
      </c>
      <c r="Q8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08" t="str">
        <f>IF(OR(Tabel_RIE[[#This Row],[E12]]="",Tabel_RIE[[#This Row],[B12]]="",Tabel_RIE[[#This Row],[W12]]=""),"",Tabel_RIE[[#This Row],[E12]]*Tabel_RIE[[#This Row],[B12]]*Tabel_RIE[[#This Row],[W12]])</f>
        <v/>
      </c>
      <c r="S87" s="111" t="str">
        <f t="shared" si="5"/>
        <v>Bronaanpak:
Collectieve maatregelen:
Individuele maatregelen:
PBM's:</v>
      </c>
      <c r="T87" s="57"/>
      <c r="U87" s="112"/>
      <c r="V87" s="109"/>
      <c r="W87" s="108" t="str">
        <f>IF(Tabel_RIE[[#This Row],[E2]]&gt;0,VLOOKUP(Tabel_RIE[[#This Row],[E2]],Tabel_FK_E[],2,FALSE),"")</f>
        <v/>
      </c>
      <c r="X87" s="109"/>
      <c r="Y87" s="108" t="str">
        <f>IF(Tabel_RIE[[#This Row],[B2]]&gt;0,VLOOKUP(Tabel_RIE[[#This Row],[B2]],Tabel_FK_B[],2,FALSE),"")</f>
        <v/>
      </c>
      <c r="Z87" s="109"/>
      <c r="AA87" s="108" t="str">
        <f>IF(Tabel_RIE[[#This Row],[W2]]&gt;0,VLOOKUP(Tabel_RIE[[#This Row],[W2]],Tabel_FK_W[],2,FALSE),"")</f>
        <v/>
      </c>
      <c r="AB87"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87" s="108"/>
      <c r="AD87" s="57"/>
      <c r="AE87" s="110"/>
      <c r="AF87" s="9" t="e">
        <f>IF(AND(Tabel_RIE[[#This Row],[Locatie / specifieke plek]]&lt;&gt;"",Tabel_RIE[[#This Row],[Gevaar]]&lt;&gt;"",Tabel_RIE[[#This Row],[Risico / beschrijving]]&lt;&gt;"",Tabel_RIE[[#This Row],[Mogelijke oorzaken]]&lt;&gt;"",Tabel_RIE[[#This Row],[Mogelijke effecten]]&lt;&gt;"",Tabel_RIE[[#This Row],[R12]]&lt;&gt;"",#REF!&lt;&gt;""),"Ja","Nee")</f>
        <v>#REF!</v>
      </c>
      <c r="AG87" s="9" t="str">
        <f>IF(AND(Tabel_RIE[[#This Row],[R12]]&gt;=70,Tabel_RIE[[#This Row],[R22]]&lt;70),"Ja","Nee")</f>
        <v>Ja</v>
      </c>
      <c r="AH87" s="9" t="str">
        <f>IF(Tabel_RIE[[#This Row],[R22]]&lt;&gt;"",Tabel_RIE[[#This Row],[R22]],Tabel_RIE[[#This Row],[R12]])</f>
        <v/>
      </c>
    </row>
    <row r="88" spans="2:34" ht="42" customHeight="1" x14ac:dyDescent="0.2">
      <c r="B88" s="103"/>
      <c r="C88" s="57"/>
      <c r="D88" s="57"/>
      <c r="E88" s="57"/>
      <c r="F88" s="57"/>
      <c r="G88" s="57"/>
      <c r="H88" s="57"/>
      <c r="I88" s="57"/>
      <c r="J88" s="57"/>
      <c r="K88" s="141"/>
      <c r="L88" s="107" t="str">
        <f>IF(Tabel_RIE[[#This Row],[E1]]&gt;0,VLOOKUP(Tabel_RIE[[#This Row],[E1]],Tabel_FK_E[],2,FALSE),"")</f>
        <v/>
      </c>
      <c r="M88" s="141"/>
      <c r="N88" s="108" t="str">
        <f>IF(Tabel_RIE[[#This Row],[B1]]&gt;0,VLOOKUP(Tabel_RIE[[#This Row],[B1]],Tabel_FK_B[],2,FALSE),"")</f>
        <v/>
      </c>
      <c r="O88" s="141"/>
      <c r="P88" s="108" t="str">
        <f>IF(Tabel_RIE[[#This Row],[W1]]&gt;0,VLOOKUP(Tabel_RIE[[#This Row],[W1]],Tabel_FK_W[],2,FALSE),"")</f>
        <v/>
      </c>
      <c r="Q8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08" t="str">
        <f>IF(OR(Tabel_RIE[[#This Row],[E12]]="",Tabel_RIE[[#This Row],[B12]]="",Tabel_RIE[[#This Row],[W12]]=""),"",Tabel_RIE[[#This Row],[E12]]*Tabel_RIE[[#This Row],[B12]]*Tabel_RIE[[#This Row],[W12]])</f>
        <v/>
      </c>
      <c r="S88" s="111" t="str">
        <f t="shared" si="5"/>
        <v>Bronaanpak:
Collectieve maatregelen:
Individuele maatregelen:
PBM's:</v>
      </c>
      <c r="T88" s="57"/>
      <c r="U88" s="112"/>
      <c r="V88" s="109"/>
      <c r="W88" s="108" t="str">
        <f>IF(Tabel_RIE[[#This Row],[E2]]&gt;0,VLOOKUP(Tabel_RIE[[#This Row],[E2]],Tabel_FK_E[],2,FALSE),"")</f>
        <v/>
      </c>
      <c r="X88" s="109"/>
      <c r="Y88" s="108" t="str">
        <f>IF(Tabel_RIE[[#This Row],[B2]]&gt;0,VLOOKUP(Tabel_RIE[[#This Row],[B2]],Tabel_FK_B[],2,FALSE),"")</f>
        <v/>
      </c>
      <c r="Z88" s="109"/>
      <c r="AA88" s="108" t="str">
        <f>IF(Tabel_RIE[[#This Row],[W2]]&gt;0,VLOOKUP(Tabel_RIE[[#This Row],[W2]],Tabel_FK_W[],2,FALSE),"")</f>
        <v/>
      </c>
      <c r="AB88"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88" s="108"/>
      <c r="AD88" s="57"/>
      <c r="AE88" s="110"/>
      <c r="AF88" s="9" t="e">
        <f>IF(AND(Tabel_RIE[[#This Row],[Locatie / specifieke plek]]&lt;&gt;"",Tabel_RIE[[#This Row],[Gevaar]]&lt;&gt;"",Tabel_RIE[[#This Row],[Risico / beschrijving]]&lt;&gt;"",Tabel_RIE[[#This Row],[Mogelijke oorzaken]]&lt;&gt;"",Tabel_RIE[[#This Row],[Mogelijke effecten]]&lt;&gt;"",Tabel_RIE[[#This Row],[R12]]&lt;&gt;"",#REF!&lt;&gt;""),"Ja","Nee")</f>
        <v>#REF!</v>
      </c>
      <c r="AG88" s="9" t="str">
        <f>IF(AND(Tabel_RIE[[#This Row],[R12]]&gt;=70,Tabel_RIE[[#This Row],[R22]]&lt;70),"Ja","Nee")</f>
        <v>Ja</v>
      </c>
      <c r="AH88" s="9" t="str">
        <f>IF(Tabel_RIE[[#This Row],[R22]]&lt;&gt;"",Tabel_RIE[[#This Row],[R22]],Tabel_RIE[[#This Row],[R12]])</f>
        <v/>
      </c>
    </row>
    <row r="89" spans="2:34" ht="42" customHeight="1" x14ac:dyDescent="0.2">
      <c r="B89" s="103"/>
      <c r="C89" s="57"/>
      <c r="D89" s="57"/>
      <c r="E89" s="57"/>
      <c r="F89" s="57"/>
      <c r="G89" s="57"/>
      <c r="H89" s="57"/>
      <c r="I89" s="57"/>
      <c r="J89" s="57"/>
      <c r="K89" s="141"/>
      <c r="L89" s="107" t="str">
        <f>IF(Tabel_RIE[[#This Row],[E1]]&gt;0,VLOOKUP(Tabel_RIE[[#This Row],[E1]],Tabel_FK_E[],2,FALSE),"")</f>
        <v/>
      </c>
      <c r="M89" s="141"/>
      <c r="N89" s="108" t="str">
        <f>IF(Tabel_RIE[[#This Row],[B1]]&gt;0,VLOOKUP(Tabel_RIE[[#This Row],[B1]],Tabel_FK_B[],2,FALSE),"")</f>
        <v/>
      </c>
      <c r="O89" s="141"/>
      <c r="P89" s="108" t="str">
        <f>IF(Tabel_RIE[[#This Row],[W1]]&gt;0,VLOOKUP(Tabel_RIE[[#This Row],[W1]],Tabel_FK_W[],2,FALSE),"")</f>
        <v/>
      </c>
      <c r="Q8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08" t="str">
        <f>IF(OR(Tabel_RIE[[#This Row],[E12]]="",Tabel_RIE[[#This Row],[B12]]="",Tabel_RIE[[#This Row],[W12]]=""),"",Tabel_RIE[[#This Row],[E12]]*Tabel_RIE[[#This Row],[B12]]*Tabel_RIE[[#This Row],[W12]])</f>
        <v/>
      </c>
      <c r="S89" s="111" t="str">
        <f t="shared" si="5"/>
        <v>Bronaanpak:
Collectieve maatregelen:
Individuele maatregelen:
PBM's:</v>
      </c>
      <c r="T89" s="57"/>
      <c r="U89" s="112"/>
      <c r="V89" s="109"/>
      <c r="W89" s="108" t="str">
        <f>IF(Tabel_RIE[[#This Row],[E2]]&gt;0,VLOOKUP(Tabel_RIE[[#This Row],[E2]],Tabel_FK_E[],2,FALSE),"")</f>
        <v/>
      </c>
      <c r="X89" s="109"/>
      <c r="Y89" s="108" t="str">
        <f>IF(Tabel_RIE[[#This Row],[B2]]&gt;0,VLOOKUP(Tabel_RIE[[#This Row],[B2]],Tabel_FK_B[],2,FALSE),"")</f>
        <v/>
      </c>
      <c r="Z89" s="109"/>
      <c r="AA89" s="108" t="str">
        <f>IF(Tabel_RIE[[#This Row],[W2]]&gt;0,VLOOKUP(Tabel_RIE[[#This Row],[W2]],Tabel_FK_W[],2,FALSE),"")</f>
        <v/>
      </c>
      <c r="AB89"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89" s="108"/>
      <c r="AD89" s="57"/>
      <c r="AE89" s="110"/>
      <c r="AF89" s="9" t="e">
        <f>IF(AND(Tabel_RIE[[#This Row],[Locatie / specifieke plek]]&lt;&gt;"",Tabel_RIE[[#This Row],[Gevaar]]&lt;&gt;"",Tabel_RIE[[#This Row],[Risico / beschrijving]]&lt;&gt;"",Tabel_RIE[[#This Row],[Mogelijke oorzaken]]&lt;&gt;"",Tabel_RIE[[#This Row],[Mogelijke effecten]]&lt;&gt;"",Tabel_RIE[[#This Row],[R12]]&lt;&gt;"",#REF!&lt;&gt;""),"Ja","Nee")</f>
        <v>#REF!</v>
      </c>
      <c r="AG89" s="9" t="str">
        <f>IF(AND(Tabel_RIE[[#This Row],[R12]]&gt;=70,Tabel_RIE[[#This Row],[R22]]&lt;70),"Ja","Nee")</f>
        <v>Ja</v>
      </c>
      <c r="AH89" s="9" t="str">
        <f>IF(Tabel_RIE[[#This Row],[R22]]&lt;&gt;"",Tabel_RIE[[#This Row],[R22]],Tabel_RIE[[#This Row],[R12]])</f>
        <v/>
      </c>
    </row>
    <row r="90" spans="2:34" ht="42" customHeight="1" x14ac:dyDescent="0.2">
      <c r="B90" s="103"/>
      <c r="C90" s="57"/>
      <c r="D90" s="57"/>
      <c r="E90" s="57"/>
      <c r="F90" s="57"/>
      <c r="G90" s="57"/>
      <c r="H90" s="57"/>
      <c r="I90" s="57"/>
      <c r="J90" s="57"/>
      <c r="K90" s="141"/>
      <c r="L90" s="107" t="str">
        <f>IF(Tabel_RIE[[#This Row],[E1]]&gt;0,VLOOKUP(Tabel_RIE[[#This Row],[E1]],Tabel_FK_E[],2,FALSE),"")</f>
        <v/>
      </c>
      <c r="M90" s="141"/>
      <c r="N90" s="108" t="str">
        <f>IF(Tabel_RIE[[#This Row],[B1]]&gt;0,VLOOKUP(Tabel_RIE[[#This Row],[B1]],Tabel_FK_B[],2,FALSE),"")</f>
        <v/>
      </c>
      <c r="O90" s="141"/>
      <c r="P90" s="108" t="str">
        <f>IF(Tabel_RIE[[#This Row],[W1]]&gt;0,VLOOKUP(Tabel_RIE[[#This Row],[W1]],Tabel_FK_W[],2,FALSE),"")</f>
        <v/>
      </c>
      <c r="Q9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08" t="str">
        <f>IF(OR(Tabel_RIE[[#This Row],[E12]]="",Tabel_RIE[[#This Row],[B12]]="",Tabel_RIE[[#This Row],[W12]]=""),"",Tabel_RIE[[#This Row],[E12]]*Tabel_RIE[[#This Row],[B12]]*Tabel_RIE[[#This Row],[W12]])</f>
        <v/>
      </c>
      <c r="S90" s="111" t="str">
        <f t="shared" si="5"/>
        <v>Bronaanpak:
Collectieve maatregelen:
Individuele maatregelen:
PBM's:</v>
      </c>
      <c r="T90" s="57"/>
      <c r="U90" s="112"/>
      <c r="V90" s="109"/>
      <c r="W90" s="108" t="str">
        <f>IF(Tabel_RIE[[#This Row],[E2]]&gt;0,VLOOKUP(Tabel_RIE[[#This Row],[E2]],Tabel_FK_E[],2,FALSE),"")</f>
        <v/>
      </c>
      <c r="X90" s="109"/>
      <c r="Y90" s="108" t="str">
        <f>IF(Tabel_RIE[[#This Row],[B2]]&gt;0,VLOOKUP(Tabel_RIE[[#This Row],[B2]],Tabel_FK_B[],2,FALSE),"")</f>
        <v/>
      </c>
      <c r="Z90" s="109"/>
      <c r="AA90" s="108" t="str">
        <f>IF(Tabel_RIE[[#This Row],[W2]]&gt;0,VLOOKUP(Tabel_RIE[[#This Row],[W2]],Tabel_FK_W[],2,FALSE),"")</f>
        <v/>
      </c>
      <c r="AB90"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90" s="108"/>
      <c r="AD90" s="57"/>
      <c r="AE90" s="110"/>
      <c r="AF90" s="9" t="e">
        <f>IF(AND(Tabel_RIE[[#This Row],[Locatie / specifieke plek]]&lt;&gt;"",Tabel_RIE[[#This Row],[Gevaar]]&lt;&gt;"",Tabel_RIE[[#This Row],[Risico / beschrijving]]&lt;&gt;"",Tabel_RIE[[#This Row],[Mogelijke oorzaken]]&lt;&gt;"",Tabel_RIE[[#This Row],[Mogelijke effecten]]&lt;&gt;"",Tabel_RIE[[#This Row],[R12]]&lt;&gt;"",#REF!&lt;&gt;""),"Ja","Nee")</f>
        <v>#REF!</v>
      </c>
      <c r="AG90" s="9" t="str">
        <f>IF(AND(Tabel_RIE[[#This Row],[R12]]&gt;=70,Tabel_RIE[[#This Row],[R22]]&lt;70),"Ja","Nee")</f>
        <v>Ja</v>
      </c>
      <c r="AH90" s="9" t="str">
        <f>IF(Tabel_RIE[[#This Row],[R22]]&lt;&gt;"",Tabel_RIE[[#This Row],[R22]],Tabel_RIE[[#This Row],[R12]])</f>
        <v/>
      </c>
    </row>
    <row r="91" spans="2:34" ht="42" customHeight="1" x14ac:dyDescent="0.2">
      <c r="B91" s="103"/>
      <c r="C91" s="57"/>
      <c r="D91" s="57"/>
      <c r="E91" s="57"/>
      <c r="F91" s="57"/>
      <c r="G91" s="57"/>
      <c r="H91" s="57"/>
      <c r="I91" s="57"/>
      <c r="J91" s="57"/>
      <c r="K91" s="141"/>
      <c r="L91" s="107" t="str">
        <f>IF(Tabel_RIE[[#This Row],[E1]]&gt;0,VLOOKUP(Tabel_RIE[[#This Row],[E1]],Tabel_FK_E[],2,FALSE),"")</f>
        <v/>
      </c>
      <c r="M91" s="141"/>
      <c r="N91" s="108" t="str">
        <f>IF(Tabel_RIE[[#This Row],[B1]]&gt;0,VLOOKUP(Tabel_RIE[[#This Row],[B1]],Tabel_FK_B[],2,FALSE),"")</f>
        <v/>
      </c>
      <c r="O91" s="141"/>
      <c r="P91" s="108" t="str">
        <f>IF(Tabel_RIE[[#This Row],[W1]]&gt;0,VLOOKUP(Tabel_RIE[[#This Row],[W1]],Tabel_FK_W[],2,FALSE),"")</f>
        <v/>
      </c>
      <c r="Q9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08" t="str">
        <f>IF(OR(Tabel_RIE[[#This Row],[E12]]="",Tabel_RIE[[#This Row],[B12]]="",Tabel_RIE[[#This Row],[W12]]=""),"",Tabel_RIE[[#This Row],[E12]]*Tabel_RIE[[#This Row],[B12]]*Tabel_RIE[[#This Row],[W12]])</f>
        <v/>
      </c>
      <c r="S91" s="111" t="str">
        <f t="shared" si="5"/>
        <v>Bronaanpak:
Collectieve maatregelen:
Individuele maatregelen:
PBM's:</v>
      </c>
      <c r="T91" s="57"/>
      <c r="U91" s="112"/>
      <c r="V91" s="109"/>
      <c r="W91" s="108" t="str">
        <f>IF(Tabel_RIE[[#This Row],[E2]]&gt;0,VLOOKUP(Tabel_RIE[[#This Row],[E2]],Tabel_FK_E[],2,FALSE),"")</f>
        <v/>
      </c>
      <c r="X91" s="109"/>
      <c r="Y91" s="108" t="str">
        <f>IF(Tabel_RIE[[#This Row],[B2]]&gt;0,VLOOKUP(Tabel_RIE[[#This Row],[B2]],Tabel_FK_B[],2,FALSE),"")</f>
        <v/>
      </c>
      <c r="Z91" s="109"/>
      <c r="AA91" s="108" t="str">
        <f>IF(Tabel_RIE[[#This Row],[W2]]&gt;0,VLOOKUP(Tabel_RIE[[#This Row],[W2]],Tabel_FK_W[],2,FALSE),"")</f>
        <v/>
      </c>
      <c r="AB91"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91" s="108"/>
      <c r="AD91" s="57"/>
      <c r="AE91" s="110"/>
      <c r="AF91" s="9" t="e">
        <f>IF(AND(Tabel_RIE[[#This Row],[Locatie / specifieke plek]]&lt;&gt;"",Tabel_RIE[[#This Row],[Gevaar]]&lt;&gt;"",Tabel_RIE[[#This Row],[Risico / beschrijving]]&lt;&gt;"",Tabel_RIE[[#This Row],[Mogelijke oorzaken]]&lt;&gt;"",Tabel_RIE[[#This Row],[Mogelijke effecten]]&lt;&gt;"",Tabel_RIE[[#This Row],[R12]]&lt;&gt;"",#REF!&lt;&gt;""),"Ja","Nee")</f>
        <v>#REF!</v>
      </c>
      <c r="AG91" s="9" t="str">
        <f>IF(AND(Tabel_RIE[[#This Row],[R12]]&gt;=70,Tabel_RIE[[#This Row],[R22]]&lt;70),"Ja","Nee")</f>
        <v>Ja</v>
      </c>
      <c r="AH91" s="9" t="str">
        <f>IF(Tabel_RIE[[#This Row],[R22]]&lt;&gt;"",Tabel_RIE[[#This Row],[R22]],Tabel_RIE[[#This Row],[R12]])</f>
        <v/>
      </c>
    </row>
    <row r="92" spans="2:34" ht="42" customHeight="1" x14ac:dyDescent="0.2">
      <c r="B92" s="103"/>
      <c r="C92" s="57"/>
      <c r="D92" s="57"/>
      <c r="E92" s="57"/>
      <c r="F92" s="57"/>
      <c r="G92" s="57"/>
      <c r="H92" s="57"/>
      <c r="I92" s="57"/>
      <c r="J92" s="57"/>
      <c r="K92" s="141"/>
      <c r="L92" s="107" t="str">
        <f>IF(Tabel_RIE[[#This Row],[E1]]&gt;0,VLOOKUP(Tabel_RIE[[#This Row],[E1]],Tabel_FK_E[],2,FALSE),"")</f>
        <v/>
      </c>
      <c r="M92" s="141"/>
      <c r="N92" s="108" t="str">
        <f>IF(Tabel_RIE[[#This Row],[B1]]&gt;0,VLOOKUP(Tabel_RIE[[#This Row],[B1]],Tabel_FK_B[],2,FALSE),"")</f>
        <v/>
      </c>
      <c r="O92" s="141"/>
      <c r="P92" s="108" t="str">
        <f>IF(Tabel_RIE[[#This Row],[W1]]&gt;0,VLOOKUP(Tabel_RIE[[#This Row],[W1]],Tabel_FK_W[],2,FALSE),"")</f>
        <v/>
      </c>
      <c r="Q9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08" t="str">
        <f>IF(OR(Tabel_RIE[[#This Row],[E12]]="",Tabel_RIE[[#This Row],[B12]]="",Tabel_RIE[[#This Row],[W12]]=""),"",Tabel_RIE[[#This Row],[E12]]*Tabel_RIE[[#This Row],[B12]]*Tabel_RIE[[#This Row],[W12]])</f>
        <v/>
      </c>
      <c r="S92" s="111" t="str">
        <f t="shared" si="5"/>
        <v>Bronaanpak:
Collectieve maatregelen:
Individuele maatregelen:
PBM's:</v>
      </c>
      <c r="T92" s="57"/>
      <c r="U92" s="112"/>
      <c r="V92" s="109"/>
      <c r="W92" s="108" t="str">
        <f>IF(Tabel_RIE[[#This Row],[E2]]&gt;0,VLOOKUP(Tabel_RIE[[#This Row],[E2]],Tabel_FK_E[],2,FALSE),"")</f>
        <v/>
      </c>
      <c r="X92" s="109"/>
      <c r="Y92" s="108" t="str">
        <f>IF(Tabel_RIE[[#This Row],[B2]]&gt;0,VLOOKUP(Tabel_RIE[[#This Row],[B2]],Tabel_FK_B[],2,FALSE),"")</f>
        <v/>
      </c>
      <c r="Z92" s="109"/>
      <c r="AA92" s="108" t="str">
        <f>IF(Tabel_RIE[[#This Row],[W2]]&gt;0,VLOOKUP(Tabel_RIE[[#This Row],[W2]],Tabel_FK_W[],2,FALSE),"")</f>
        <v/>
      </c>
      <c r="AB92"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92" s="108"/>
      <c r="AD92" s="57"/>
      <c r="AE92" s="110"/>
      <c r="AF92" s="9" t="e">
        <f>IF(AND(Tabel_RIE[[#This Row],[Locatie / specifieke plek]]&lt;&gt;"",Tabel_RIE[[#This Row],[Gevaar]]&lt;&gt;"",Tabel_RIE[[#This Row],[Risico / beschrijving]]&lt;&gt;"",Tabel_RIE[[#This Row],[Mogelijke oorzaken]]&lt;&gt;"",Tabel_RIE[[#This Row],[Mogelijke effecten]]&lt;&gt;"",Tabel_RIE[[#This Row],[R12]]&lt;&gt;"",#REF!&lt;&gt;""),"Ja","Nee")</f>
        <v>#REF!</v>
      </c>
      <c r="AG92" s="9" t="str">
        <f>IF(AND(Tabel_RIE[[#This Row],[R12]]&gt;=70,Tabel_RIE[[#This Row],[R22]]&lt;70),"Ja","Nee")</f>
        <v>Ja</v>
      </c>
      <c r="AH92" s="9" t="str">
        <f>IF(Tabel_RIE[[#This Row],[R22]]&lt;&gt;"",Tabel_RIE[[#This Row],[R22]],Tabel_RIE[[#This Row],[R12]])</f>
        <v/>
      </c>
    </row>
    <row r="93" spans="2:34" ht="42" customHeight="1" x14ac:dyDescent="0.2">
      <c r="B93" s="103"/>
      <c r="C93" s="57"/>
      <c r="D93" s="57"/>
      <c r="E93" s="57"/>
      <c r="F93" s="57"/>
      <c r="G93" s="57"/>
      <c r="H93" s="57"/>
      <c r="I93" s="57"/>
      <c r="J93" s="57"/>
      <c r="K93" s="141"/>
      <c r="L93" s="107" t="str">
        <f>IF(Tabel_RIE[[#This Row],[E1]]&gt;0,VLOOKUP(Tabel_RIE[[#This Row],[E1]],Tabel_FK_E[],2,FALSE),"")</f>
        <v/>
      </c>
      <c r="M93" s="141"/>
      <c r="N93" s="108" t="str">
        <f>IF(Tabel_RIE[[#This Row],[B1]]&gt;0,VLOOKUP(Tabel_RIE[[#This Row],[B1]],Tabel_FK_B[],2,FALSE),"")</f>
        <v/>
      </c>
      <c r="O93" s="141"/>
      <c r="P93" s="108" t="str">
        <f>IF(Tabel_RIE[[#This Row],[W1]]&gt;0,VLOOKUP(Tabel_RIE[[#This Row],[W1]],Tabel_FK_W[],2,FALSE),"")</f>
        <v/>
      </c>
      <c r="Q9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08" t="str">
        <f>IF(OR(Tabel_RIE[[#This Row],[E12]]="",Tabel_RIE[[#This Row],[B12]]="",Tabel_RIE[[#This Row],[W12]]=""),"",Tabel_RIE[[#This Row],[E12]]*Tabel_RIE[[#This Row],[B12]]*Tabel_RIE[[#This Row],[W12]])</f>
        <v/>
      </c>
      <c r="S93" s="111" t="str">
        <f t="shared" si="5"/>
        <v>Bronaanpak:
Collectieve maatregelen:
Individuele maatregelen:
PBM's:</v>
      </c>
      <c r="T93" s="57"/>
      <c r="U93" s="112"/>
      <c r="V93" s="109"/>
      <c r="W93" s="108" t="str">
        <f>IF(Tabel_RIE[[#This Row],[E2]]&gt;0,VLOOKUP(Tabel_RIE[[#This Row],[E2]],Tabel_FK_E[],2,FALSE),"")</f>
        <v/>
      </c>
      <c r="X93" s="109"/>
      <c r="Y93" s="108" t="str">
        <f>IF(Tabel_RIE[[#This Row],[B2]]&gt;0,VLOOKUP(Tabel_RIE[[#This Row],[B2]],Tabel_FK_B[],2,FALSE),"")</f>
        <v/>
      </c>
      <c r="Z93" s="109"/>
      <c r="AA93" s="108" t="str">
        <f>IF(Tabel_RIE[[#This Row],[W2]]&gt;0,VLOOKUP(Tabel_RIE[[#This Row],[W2]],Tabel_FK_W[],2,FALSE),"")</f>
        <v/>
      </c>
      <c r="AB93"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93" s="108"/>
      <c r="AD93" s="57"/>
      <c r="AE93" s="110"/>
      <c r="AF93" s="9" t="e">
        <f>IF(AND(Tabel_RIE[[#This Row],[Locatie / specifieke plek]]&lt;&gt;"",Tabel_RIE[[#This Row],[Gevaar]]&lt;&gt;"",Tabel_RIE[[#This Row],[Risico / beschrijving]]&lt;&gt;"",Tabel_RIE[[#This Row],[Mogelijke oorzaken]]&lt;&gt;"",Tabel_RIE[[#This Row],[Mogelijke effecten]]&lt;&gt;"",Tabel_RIE[[#This Row],[R12]]&lt;&gt;"",#REF!&lt;&gt;""),"Ja","Nee")</f>
        <v>#REF!</v>
      </c>
      <c r="AG93" s="9" t="str">
        <f>IF(AND(Tabel_RIE[[#This Row],[R12]]&gt;=70,Tabel_RIE[[#This Row],[R22]]&lt;70),"Ja","Nee")</f>
        <v>Ja</v>
      </c>
      <c r="AH93" s="9" t="str">
        <f>IF(Tabel_RIE[[#This Row],[R22]]&lt;&gt;"",Tabel_RIE[[#This Row],[R22]],Tabel_RIE[[#This Row],[R12]])</f>
        <v/>
      </c>
    </row>
    <row r="94" spans="2:34" ht="42" customHeight="1" x14ac:dyDescent="0.2">
      <c r="B94" s="103"/>
      <c r="C94" s="57"/>
      <c r="D94" s="57"/>
      <c r="E94" s="57"/>
      <c r="F94" s="57"/>
      <c r="G94" s="57"/>
      <c r="H94" s="57"/>
      <c r="I94" s="57"/>
      <c r="J94" s="57"/>
      <c r="K94" s="141"/>
      <c r="L94" s="107" t="str">
        <f>IF(Tabel_RIE[[#This Row],[E1]]&gt;0,VLOOKUP(Tabel_RIE[[#This Row],[E1]],Tabel_FK_E[],2,FALSE),"")</f>
        <v/>
      </c>
      <c r="M94" s="141"/>
      <c r="N94" s="108" t="str">
        <f>IF(Tabel_RIE[[#This Row],[B1]]&gt;0,VLOOKUP(Tabel_RIE[[#This Row],[B1]],Tabel_FK_B[],2,FALSE),"")</f>
        <v/>
      </c>
      <c r="O94" s="141"/>
      <c r="P94" s="108" t="str">
        <f>IF(Tabel_RIE[[#This Row],[W1]]&gt;0,VLOOKUP(Tabel_RIE[[#This Row],[W1]],Tabel_FK_W[],2,FALSE),"")</f>
        <v/>
      </c>
      <c r="Q9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08" t="str">
        <f>IF(OR(Tabel_RIE[[#This Row],[E12]]="",Tabel_RIE[[#This Row],[B12]]="",Tabel_RIE[[#This Row],[W12]]=""),"",Tabel_RIE[[#This Row],[E12]]*Tabel_RIE[[#This Row],[B12]]*Tabel_RIE[[#This Row],[W12]])</f>
        <v/>
      </c>
      <c r="S94" s="111" t="str">
        <f t="shared" si="5"/>
        <v>Bronaanpak:
Collectieve maatregelen:
Individuele maatregelen:
PBM's:</v>
      </c>
      <c r="T94" s="57"/>
      <c r="U94" s="112"/>
      <c r="V94" s="109"/>
      <c r="W94" s="108" t="str">
        <f>IF(Tabel_RIE[[#This Row],[E2]]&gt;0,VLOOKUP(Tabel_RIE[[#This Row],[E2]],Tabel_FK_E[],2,FALSE),"")</f>
        <v/>
      </c>
      <c r="X94" s="109"/>
      <c r="Y94" s="108" t="str">
        <f>IF(Tabel_RIE[[#This Row],[B2]]&gt;0,VLOOKUP(Tabel_RIE[[#This Row],[B2]],Tabel_FK_B[],2,FALSE),"")</f>
        <v/>
      </c>
      <c r="Z94" s="109"/>
      <c r="AA94" s="108" t="str">
        <f>IF(Tabel_RIE[[#This Row],[W2]]&gt;0,VLOOKUP(Tabel_RIE[[#This Row],[W2]],Tabel_FK_W[],2,FALSE),"")</f>
        <v/>
      </c>
      <c r="AB94"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94" s="108"/>
      <c r="AD94" s="57"/>
      <c r="AE94" s="110"/>
      <c r="AF94" s="9" t="e">
        <f>IF(AND(Tabel_RIE[[#This Row],[Locatie / specifieke plek]]&lt;&gt;"",Tabel_RIE[[#This Row],[Gevaar]]&lt;&gt;"",Tabel_RIE[[#This Row],[Risico / beschrijving]]&lt;&gt;"",Tabel_RIE[[#This Row],[Mogelijke oorzaken]]&lt;&gt;"",Tabel_RIE[[#This Row],[Mogelijke effecten]]&lt;&gt;"",Tabel_RIE[[#This Row],[R12]]&lt;&gt;"",#REF!&lt;&gt;""),"Ja","Nee")</f>
        <v>#REF!</v>
      </c>
      <c r="AG94" s="9" t="str">
        <f>IF(AND(Tabel_RIE[[#This Row],[R12]]&gt;=70,Tabel_RIE[[#This Row],[R22]]&lt;70),"Ja","Nee")</f>
        <v>Ja</v>
      </c>
      <c r="AH94" s="9" t="str">
        <f>IF(Tabel_RIE[[#This Row],[R22]]&lt;&gt;"",Tabel_RIE[[#This Row],[R22]],Tabel_RIE[[#This Row],[R12]])</f>
        <v/>
      </c>
    </row>
    <row r="95" spans="2:34" ht="42" customHeight="1" x14ac:dyDescent="0.2">
      <c r="B95" s="103"/>
      <c r="C95" s="57"/>
      <c r="D95" s="57"/>
      <c r="E95" s="57"/>
      <c r="F95" s="57"/>
      <c r="G95" s="57"/>
      <c r="H95" s="57"/>
      <c r="I95" s="57"/>
      <c r="J95" s="57"/>
      <c r="K95" s="141"/>
      <c r="L95" s="107" t="str">
        <f>IF(Tabel_RIE[[#This Row],[E1]]&gt;0,VLOOKUP(Tabel_RIE[[#This Row],[E1]],Tabel_FK_E[],2,FALSE),"")</f>
        <v/>
      </c>
      <c r="M95" s="141"/>
      <c r="N95" s="108" t="str">
        <f>IF(Tabel_RIE[[#This Row],[B1]]&gt;0,VLOOKUP(Tabel_RIE[[#This Row],[B1]],Tabel_FK_B[],2,FALSE),"")</f>
        <v/>
      </c>
      <c r="O95" s="141"/>
      <c r="P95" s="108" t="str">
        <f>IF(Tabel_RIE[[#This Row],[W1]]&gt;0,VLOOKUP(Tabel_RIE[[#This Row],[W1]],Tabel_FK_W[],2,FALSE),"")</f>
        <v/>
      </c>
      <c r="Q9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08" t="str">
        <f>IF(OR(Tabel_RIE[[#This Row],[E12]]="",Tabel_RIE[[#This Row],[B12]]="",Tabel_RIE[[#This Row],[W12]]=""),"",Tabel_RIE[[#This Row],[E12]]*Tabel_RIE[[#This Row],[B12]]*Tabel_RIE[[#This Row],[W12]])</f>
        <v/>
      </c>
      <c r="S95" s="111" t="str">
        <f t="shared" si="5"/>
        <v>Bronaanpak:
Collectieve maatregelen:
Individuele maatregelen:
PBM's:</v>
      </c>
      <c r="T95" s="57"/>
      <c r="U95" s="112"/>
      <c r="V95" s="109"/>
      <c r="W95" s="108" t="str">
        <f>IF(Tabel_RIE[[#This Row],[E2]]&gt;0,VLOOKUP(Tabel_RIE[[#This Row],[E2]],Tabel_FK_E[],2,FALSE),"")</f>
        <v/>
      </c>
      <c r="X95" s="109"/>
      <c r="Y95" s="108" t="str">
        <f>IF(Tabel_RIE[[#This Row],[B2]]&gt;0,VLOOKUP(Tabel_RIE[[#This Row],[B2]],Tabel_FK_B[],2,FALSE),"")</f>
        <v/>
      </c>
      <c r="Z95" s="109"/>
      <c r="AA95" s="108" t="str">
        <f>IF(Tabel_RIE[[#This Row],[W2]]&gt;0,VLOOKUP(Tabel_RIE[[#This Row],[W2]],Tabel_FK_W[],2,FALSE),"")</f>
        <v/>
      </c>
      <c r="AB95"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95" s="108"/>
      <c r="AD95" s="57"/>
      <c r="AE95" s="110"/>
      <c r="AF95" s="9" t="e">
        <f>IF(AND(Tabel_RIE[[#This Row],[Locatie / specifieke plek]]&lt;&gt;"",Tabel_RIE[[#This Row],[Gevaar]]&lt;&gt;"",Tabel_RIE[[#This Row],[Risico / beschrijving]]&lt;&gt;"",Tabel_RIE[[#This Row],[Mogelijke oorzaken]]&lt;&gt;"",Tabel_RIE[[#This Row],[Mogelijke effecten]]&lt;&gt;"",Tabel_RIE[[#This Row],[R12]]&lt;&gt;"",#REF!&lt;&gt;""),"Ja","Nee")</f>
        <v>#REF!</v>
      </c>
      <c r="AG95" s="9" t="str">
        <f>IF(AND(Tabel_RIE[[#This Row],[R12]]&gt;=70,Tabel_RIE[[#This Row],[R22]]&lt;70),"Ja","Nee")</f>
        <v>Ja</v>
      </c>
      <c r="AH95" s="9" t="str">
        <f>IF(Tabel_RIE[[#This Row],[R22]]&lt;&gt;"",Tabel_RIE[[#This Row],[R22]],Tabel_RIE[[#This Row],[R12]])</f>
        <v/>
      </c>
    </row>
    <row r="96" spans="2:34" ht="42" customHeight="1" x14ac:dyDescent="0.2">
      <c r="B96" s="103"/>
      <c r="C96" s="57"/>
      <c r="D96" s="57"/>
      <c r="E96" s="57"/>
      <c r="F96" s="57"/>
      <c r="G96" s="57"/>
      <c r="H96" s="57"/>
      <c r="I96" s="57"/>
      <c r="J96" s="57"/>
      <c r="K96" s="141"/>
      <c r="L96" s="107" t="str">
        <f>IF(Tabel_RIE[[#This Row],[E1]]&gt;0,VLOOKUP(Tabel_RIE[[#This Row],[E1]],Tabel_FK_E[],2,FALSE),"")</f>
        <v/>
      </c>
      <c r="M96" s="141"/>
      <c r="N96" s="108" t="str">
        <f>IF(Tabel_RIE[[#This Row],[B1]]&gt;0,VLOOKUP(Tabel_RIE[[#This Row],[B1]],Tabel_FK_B[],2,FALSE),"")</f>
        <v/>
      </c>
      <c r="O96" s="141"/>
      <c r="P96" s="108" t="str">
        <f>IF(Tabel_RIE[[#This Row],[W1]]&gt;0,VLOOKUP(Tabel_RIE[[#This Row],[W1]],Tabel_FK_W[],2,FALSE),"")</f>
        <v/>
      </c>
      <c r="Q9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08" t="str">
        <f>IF(OR(Tabel_RIE[[#This Row],[E12]]="",Tabel_RIE[[#This Row],[B12]]="",Tabel_RIE[[#This Row],[W12]]=""),"",Tabel_RIE[[#This Row],[E12]]*Tabel_RIE[[#This Row],[B12]]*Tabel_RIE[[#This Row],[W12]])</f>
        <v/>
      </c>
      <c r="S96" s="111" t="str">
        <f t="shared" si="5"/>
        <v>Bronaanpak:
Collectieve maatregelen:
Individuele maatregelen:
PBM's:</v>
      </c>
      <c r="T96" s="57"/>
      <c r="U96" s="112"/>
      <c r="V96" s="109"/>
      <c r="W96" s="108" t="str">
        <f>IF(Tabel_RIE[[#This Row],[E2]]&gt;0,VLOOKUP(Tabel_RIE[[#This Row],[E2]],Tabel_FK_E[],2,FALSE),"")</f>
        <v/>
      </c>
      <c r="X96" s="109"/>
      <c r="Y96" s="108" t="str">
        <f>IF(Tabel_RIE[[#This Row],[B2]]&gt;0,VLOOKUP(Tabel_RIE[[#This Row],[B2]],Tabel_FK_B[],2,FALSE),"")</f>
        <v/>
      </c>
      <c r="Z96" s="109"/>
      <c r="AA96" s="108" t="str">
        <f>IF(Tabel_RIE[[#This Row],[W2]]&gt;0,VLOOKUP(Tabel_RIE[[#This Row],[W2]],Tabel_FK_W[],2,FALSE),"")</f>
        <v/>
      </c>
      <c r="AB96"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96" s="108"/>
      <c r="AD96" s="57"/>
      <c r="AE96" s="110"/>
      <c r="AF96" s="9" t="e">
        <f>IF(AND(Tabel_RIE[[#This Row],[Locatie / specifieke plek]]&lt;&gt;"",Tabel_RIE[[#This Row],[Gevaar]]&lt;&gt;"",Tabel_RIE[[#This Row],[Risico / beschrijving]]&lt;&gt;"",Tabel_RIE[[#This Row],[Mogelijke oorzaken]]&lt;&gt;"",Tabel_RIE[[#This Row],[Mogelijke effecten]]&lt;&gt;"",Tabel_RIE[[#This Row],[R12]]&lt;&gt;"",#REF!&lt;&gt;""),"Ja","Nee")</f>
        <v>#REF!</v>
      </c>
      <c r="AG96" s="9" t="str">
        <f>IF(AND(Tabel_RIE[[#This Row],[R12]]&gt;=70,Tabel_RIE[[#This Row],[R22]]&lt;70),"Ja","Nee")</f>
        <v>Ja</v>
      </c>
      <c r="AH96" s="9" t="str">
        <f>IF(Tabel_RIE[[#This Row],[R22]]&lt;&gt;"",Tabel_RIE[[#This Row],[R22]],Tabel_RIE[[#This Row],[R12]])</f>
        <v/>
      </c>
    </row>
    <row r="97" spans="2:34" ht="42" customHeight="1" x14ac:dyDescent="0.2">
      <c r="B97" s="103"/>
      <c r="C97" s="57"/>
      <c r="D97" s="57"/>
      <c r="E97" s="57"/>
      <c r="F97" s="57"/>
      <c r="G97" s="57"/>
      <c r="H97" s="57"/>
      <c r="I97" s="57"/>
      <c r="J97" s="57"/>
      <c r="K97" s="141"/>
      <c r="L97" s="107" t="str">
        <f>IF(Tabel_RIE[[#This Row],[E1]]&gt;0,VLOOKUP(Tabel_RIE[[#This Row],[E1]],Tabel_FK_E[],2,FALSE),"")</f>
        <v/>
      </c>
      <c r="M97" s="141"/>
      <c r="N97" s="108" t="str">
        <f>IF(Tabel_RIE[[#This Row],[B1]]&gt;0,VLOOKUP(Tabel_RIE[[#This Row],[B1]],Tabel_FK_B[],2,FALSE),"")</f>
        <v/>
      </c>
      <c r="O97" s="141"/>
      <c r="P97" s="108" t="str">
        <f>IF(Tabel_RIE[[#This Row],[W1]]&gt;0,VLOOKUP(Tabel_RIE[[#This Row],[W1]],Tabel_FK_W[],2,FALSE),"")</f>
        <v/>
      </c>
      <c r="Q9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08" t="str">
        <f>IF(OR(Tabel_RIE[[#This Row],[E12]]="",Tabel_RIE[[#This Row],[B12]]="",Tabel_RIE[[#This Row],[W12]]=""),"",Tabel_RIE[[#This Row],[E12]]*Tabel_RIE[[#This Row],[B12]]*Tabel_RIE[[#This Row],[W12]])</f>
        <v/>
      </c>
      <c r="S97" s="111" t="str">
        <f t="shared" si="5"/>
        <v>Bronaanpak:
Collectieve maatregelen:
Individuele maatregelen:
PBM's:</v>
      </c>
      <c r="T97" s="57"/>
      <c r="U97" s="112"/>
      <c r="V97" s="109"/>
      <c r="W97" s="108" t="str">
        <f>IF(Tabel_RIE[[#This Row],[E2]]&gt;0,VLOOKUP(Tabel_RIE[[#This Row],[E2]],Tabel_FK_E[],2,FALSE),"")</f>
        <v/>
      </c>
      <c r="X97" s="109"/>
      <c r="Y97" s="108" t="str">
        <f>IF(Tabel_RIE[[#This Row],[B2]]&gt;0,VLOOKUP(Tabel_RIE[[#This Row],[B2]],Tabel_FK_B[],2,FALSE),"")</f>
        <v/>
      </c>
      <c r="Z97" s="109"/>
      <c r="AA97" s="108" t="str">
        <f>IF(Tabel_RIE[[#This Row],[W2]]&gt;0,VLOOKUP(Tabel_RIE[[#This Row],[W2]],Tabel_FK_W[],2,FALSE),"")</f>
        <v/>
      </c>
      <c r="AB97"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97" s="108"/>
      <c r="AD97" s="57"/>
      <c r="AE97" s="110"/>
      <c r="AF97" s="9" t="e">
        <f>IF(AND(Tabel_RIE[[#This Row],[Locatie / specifieke plek]]&lt;&gt;"",Tabel_RIE[[#This Row],[Gevaar]]&lt;&gt;"",Tabel_RIE[[#This Row],[Risico / beschrijving]]&lt;&gt;"",Tabel_RIE[[#This Row],[Mogelijke oorzaken]]&lt;&gt;"",Tabel_RIE[[#This Row],[Mogelijke effecten]]&lt;&gt;"",Tabel_RIE[[#This Row],[R12]]&lt;&gt;"",#REF!&lt;&gt;""),"Ja","Nee")</f>
        <v>#REF!</v>
      </c>
      <c r="AG97" s="9" t="str">
        <f>IF(AND(Tabel_RIE[[#This Row],[R12]]&gt;=70,Tabel_RIE[[#This Row],[R22]]&lt;70),"Ja","Nee")</f>
        <v>Ja</v>
      </c>
      <c r="AH97" s="9" t="str">
        <f>IF(Tabel_RIE[[#This Row],[R22]]&lt;&gt;"",Tabel_RIE[[#This Row],[R22]],Tabel_RIE[[#This Row],[R12]])</f>
        <v/>
      </c>
    </row>
    <row r="98" spans="2:34" ht="42" customHeight="1" x14ac:dyDescent="0.2">
      <c r="B98" s="103"/>
      <c r="C98" s="57"/>
      <c r="D98" s="57"/>
      <c r="E98" s="57"/>
      <c r="F98" s="57"/>
      <c r="G98" s="57"/>
      <c r="H98" s="57"/>
      <c r="I98" s="57"/>
      <c r="J98" s="57"/>
      <c r="K98" s="141"/>
      <c r="L98" s="107" t="str">
        <f>IF(Tabel_RIE[[#This Row],[E1]]&gt;0,VLOOKUP(Tabel_RIE[[#This Row],[E1]],Tabel_FK_E[],2,FALSE),"")</f>
        <v/>
      </c>
      <c r="M98" s="141"/>
      <c r="N98" s="108" t="str">
        <f>IF(Tabel_RIE[[#This Row],[B1]]&gt;0,VLOOKUP(Tabel_RIE[[#This Row],[B1]],Tabel_FK_B[],2,FALSE),"")</f>
        <v/>
      </c>
      <c r="O98" s="141"/>
      <c r="P98" s="108" t="str">
        <f>IF(Tabel_RIE[[#This Row],[W1]]&gt;0,VLOOKUP(Tabel_RIE[[#This Row],[W1]],Tabel_FK_W[],2,FALSE),"")</f>
        <v/>
      </c>
      <c r="Q9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08" t="str">
        <f>IF(OR(Tabel_RIE[[#This Row],[E12]]="",Tabel_RIE[[#This Row],[B12]]="",Tabel_RIE[[#This Row],[W12]]=""),"",Tabel_RIE[[#This Row],[E12]]*Tabel_RIE[[#This Row],[B12]]*Tabel_RIE[[#This Row],[W12]])</f>
        <v/>
      </c>
      <c r="S98" s="111" t="str">
        <f t="shared" si="5"/>
        <v>Bronaanpak:
Collectieve maatregelen:
Individuele maatregelen:
PBM's:</v>
      </c>
      <c r="T98" s="57"/>
      <c r="U98" s="112"/>
      <c r="V98" s="109"/>
      <c r="W98" s="108" t="str">
        <f>IF(Tabel_RIE[[#This Row],[E2]]&gt;0,VLOOKUP(Tabel_RIE[[#This Row],[E2]],Tabel_FK_E[],2,FALSE),"")</f>
        <v/>
      </c>
      <c r="X98" s="109"/>
      <c r="Y98" s="108" t="str">
        <f>IF(Tabel_RIE[[#This Row],[B2]]&gt;0,VLOOKUP(Tabel_RIE[[#This Row],[B2]],Tabel_FK_B[],2,FALSE),"")</f>
        <v/>
      </c>
      <c r="Z98" s="109"/>
      <c r="AA98" s="108" t="str">
        <f>IF(Tabel_RIE[[#This Row],[W2]]&gt;0,VLOOKUP(Tabel_RIE[[#This Row],[W2]],Tabel_FK_W[],2,FALSE),"")</f>
        <v/>
      </c>
      <c r="AB98"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98" s="108"/>
      <c r="AD98" s="57"/>
      <c r="AE98" s="110"/>
      <c r="AF98" s="9" t="e">
        <f>IF(AND(Tabel_RIE[[#This Row],[Locatie / specifieke plek]]&lt;&gt;"",Tabel_RIE[[#This Row],[Gevaar]]&lt;&gt;"",Tabel_RIE[[#This Row],[Risico / beschrijving]]&lt;&gt;"",Tabel_RIE[[#This Row],[Mogelijke oorzaken]]&lt;&gt;"",Tabel_RIE[[#This Row],[Mogelijke effecten]]&lt;&gt;"",Tabel_RIE[[#This Row],[R12]]&lt;&gt;"",#REF!&lt;&gt;""),"Ja","Nee")</f>
        <v>#REF!</v>
      </c>
      <c r="AG98" s="9" t="str">
        <f>IF(AND(Tabel_RIE[[#This Row],[R12]]&gt;=70,Tabel_RIE[[#This Row],[R22]]&lt;70),"Ja","Nee")</f>
        <v>Ja</v>
      </c>
      <c r="AH98" s="9" t="str">
        <f>IF(Tabel_RIE[[#This Row],[R22]]&lt;&gt;"",Tabel_RIE[[#This Row],[R22]],Tabel_RIE[[#This Row],[R12]])</f>
        <v/>
      </c>
    </row>
    <row r="99" spans="2:34" ht="42" customHeight="1" x14ac:dyDescent="0.2">
      <c r="B99" s="103"/>
      <c r="C99" s="57"/>
      <c r="D99" s="57"/>
      <c r="E99" s="57"/>
      <c r="F99" s="57"/>
      <c r="G99" s="57"/>
      <c r="H99" s="57"/>
      <c r="I99" s="57"/>
      <c r="J99" s="57"/>
      <c r="K99" s="141"/>
      <c r="L99" s="107" t="str">
        <f>IF(Tabel_RIE[[#This Row],[E1]]&gt;0,VLOOKUP(Tabel_RIE[[#This Row],[E1]],Tabel_FK_E[],2,FALSE),"")</f>
        <v/>
      </c>
      <c r="M99" s="141"/>
      <c r="N99" s="108" t="str">
        <f>IF(Tabel_RIE[[#This Row],[B1]]&gt;0,VLOOKUP(Tabel_RIE[[#This Row],[B1]],Tabel_FK_B[],2,FALSE),"")</f>
        <v/>
      </c>
      <c r="O99" s="141"/>
      <c r="P99" s="108" t="str">
        <f>IF(Tabel_RIE[[#This Row],[W1]]&gt;0,VLOOKUP(Tabel_RIE[[#This Row],[W1]],Tabel_FK_W[],2,FALSE),"")</f>
        <v/>
      </c>
      <c r="Q9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08" t="str">
        <f>IF(OR(Tabel_RIE[[#This Row],[E12]]="",Tabel_RIE[[#This Row],[B12]]="",Tabel_RIE[[#This Row],[W12]]=""),"",Tabel_RIE[[#This Row],[E12]]*Tabel_RIE[[#This Row],[B12]]*Tabel_RIE[[#This Row],[W12]])</f>
        <v/>
      </c>
      <c r="S99" s="111" t="str">
        <f t="shared" si="5"/>
        <v>Bronaanpak:
Collectieve maatregelen:
Individuele maatregelen:
PBM's:</v>
      </c>
      <c r="T99" s="57"/>
      <c r="U99" s="112"/>
      <c r="V99" s="109"/>
      <c r="W99" s="108" t="str">
        <f>IF(Tabel_RIE[[#This Row],[E2]]&gt;0,VLOOKUP(Tabel_RIE[[#This Row],[E2]],Tabel_FK_E[],2,FALSE),"")</f>
        <v/>
      </c>
      <c r="X99" s="109"/>
      <c r="Y99" s="108" t="str">
        <f>IF(Tabel_RIE[[#This Row],[B2]]&gt;0,VLOOKUP(Tabel_RIE[[#This Row],[B2]],Tabel_FK_B[],2,FALSE),"")</f>
        <v/>
      </c>
      <c r="Z99" s="109"/>
      <c r="AA99" s="108" t="str">
        <f>IF(Tabel_RIE[[#This Row],[W2]]&gt;0,VLOOKUP(Tabel_RIE[[#This Row],[W2]],Tabel_FK_W[],2,FALSE),"")</f>
        <v/>
      </c>
      <c r="AB99"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99" s="108"/>
      <c r="AD99" s="57"/>
      <c r="AE99" s="110"/>
      <c r="AF99" s="9" t="e">
        <f>IF(AND(Tabel_RIE[[#This Row],[Locatie / specifieke plek]]&lt;&gt;"",Tabel_RIE[[#This Row],[Gevaar]]&lt;&gt;"",Tabel_RIE[[#This Row],[Risico / beschrijving]]&lt;&gt;"",Tabel_RIE[[#This Row],[Mogelijke oorzaken]]&lt;&gt;"",Tabel_RIE[[#This Row],[Mogelijke effecten]]&lt;&gt;"",Tabel_RIE[[#This Row],[R12]]&lt;&gt;"",#REF!&lt;&gt;""),"Ja","Nee")</f>
        <v>#REF!</v>
      </c>
      <c r="AG99" s="9" t="str">
        <f>IF(AND(Tabel_RIE[[#This Row],[R12]]&gt;=70,Tabel_RIE[[#This Row],[R22]]&lt;70),"Ja","Nee")</f>
        <v>Ja</v>
      </c>
      <c r="AH99" s="9" t="str">
        <f>IF(Tabel_RIE[[#This Row],[R22]]&lt;&gt;"",Tabel_RIE[[#This Row],[R22]],Tabel_RIE[[#This Row],[R12]])</f>
        <v/>
      </c>
    </row>
    <row r="100" spans="2:34" ht="42" customHeight="1" x14ac:dyDescent="0.2">
      <c r="B100" s="103"/>
      <c r="C100" s="57"/>
      <c r="D100" s="57"/>
      <c r="E100" s="57"/>
      <c r="F100" s="57"/>
      <c r="G100" s="57"/>
      <c r="H100" s="57"/>
      <c r="I100" s="57"/>
      <c r="J100" s="57"/>
      <c r="K100" s="141"/>
      <c r="L100" s="107" t="str">
        <f>IF(Tabel_RIE[[#This Row],[E1]]&gt;0,VLOOKUP(Tabel_RIE[[#This Row],[E1]],Tabel_FK_E[],2,FALSE),"")</f>
        <v/>
      </c>
      <c r="M100" s="141"/>
      <c r="N100" s="108" t="str">
        <f>IF(Tabel_RIE[[#This Row],[B1]]&gt;0,VLOOKUP(Tabel_RIE[[#This Row],[B1]],Tabel_FK_B[],2,FALSE),"")</f>
        <v/>
      </c>
      <c r="O100" s="141"/>
      <c r="P100" s="108" t="str">
        <f>IF(Tabel_RIE[[#This Row],[W1]]&gt;0,VLOOKUP(Tabel_RIE[[#This Row],[W1]],Tabel_FK_W[],2,FALSE),"")</f>
        <v/>
      </c>
      <c r="Q10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08" t="str">
        <f>IF(OR(Tabel_RIE[[#This Row],[E12]]="",Tabel_RIE[[#This Row],[B12]]="",Tabel_RIE[[#This Row],[W12]]=""),"",Tabel_RIE[[#This Row],[E12]]*Tabel_RIE[[#This Row],[B12]]*Tabel_RIE[[#This Row],[W12]])</f>
        <v/>
      </c>
      <c r="S100" s="111" t="str">
        <f t="shared" si="5"/>
        <v>Bronaanpak:
Collectieve maatregelen:
Individuele maatregelen:
PBM's:</v>
      </c>
      <c r="T100" s="57"/>
      <c r="U100" s="112"/>
      <c r="V100" s="109"/>
      <c r="W100" s="108" t="str">
        <f>IF(Tabel_RIE[[#This Row],[E2]]&gt;0,VLOOKUP(Tabel_RIE[[#This Row],[E2]],Tabel_FK_E[],2,FALSE),"")</f>
        <v/>
      </c>
      <c r="X100" s="109"/>
      <c r="Y100" s="108" t="str">
        <f>IF(Tabel_RIE[[#This Row],[B2]]&gt;0,VLOOKUP(Tabel_RIE[[#This Row],[B2]],Tabel_FK_B[],2,FALSE),"")</f>
        <v/>
      </c>
      <c r="Z100" s="109"/>
      <c r="AA100" s="108" t="str">
        <f>IF(Tabel_RIE[[#This Row],[W2]]&gt;0,VLOOKUP(Tabel_RIE[[#This Row],[W2]],Tabel_FK_W[],2,FALSE),"")</f>
        <v/>
      </c>
      <c r="AB100"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00" s="108"/>
      <c r="AD100" s="57"/>
      <c r="AE100" s="110"/>
      <c r="AF100" s="9" t="e">
        <f>IF(AND(Tabel_RIE[[#This Row],[Locatie / specifieke plek]]&lt;&gt;"",Tabel_RIE[[#This Row],[Gevaar]]&lt;&gt;"",Tabel_RIE[[#This Row],[Risico / beschrijving]]&lt;&gt;"",Tabel_RIE[[#This Row],[Mogelijke oorzaken]]&lt;&gt;"",Tabel_RIE[[#This Row],[Mogelijke effecten]]&lt;&gt;"",Tabel_RIE[[#This Row],[R12]]&lt;&gt;"",#REF!&lt;&gt;""),"Ja","Nee")</f>
        <v>#REF!</v>
      </c>
      <c r="AG100" s="9" t="str">
        <f>IF(AND(Tabel_RIE[[#This Row],[R12]]&gt;=70,Tabel_RIE[[#This Row],[R22]]&lt;70),"Ja","Nee")</f>
        <v>Ja</v>
      </c>
      <c r="AH100" s="9" t="str">
        <f>IF(Tabel_RIE[[#This Row],[R22]]&lt;&gt;"",Tabel_RIE[[#This Row],[R22]],Tabel_RIE[[#This Row],[R12]])</f>
        <v/>
      </c>
    </row>
    <row r="101" spans="2:34" ht="42" customHeight="1" x14ac:dyDescent="0.2">
      <c r="B101" s="103"/>
      <c r="C101" s="57"/>
      <c r="D101" s="57"/>
      <c r="E101" s="57"/>
      <c r="F101" s="57"/>
      <c r="G101" s="57"/>
      <c r="H101" s="57"/>
      <c r="I101" s="57"/>
      <c r="J101" s="57"/>
      <c r="K101" s="141"/>
      <c r="L101" s="107" t="str">
        <f>IF(Tabel_RIE[[#This Row],[E1]]&gt;0,VLOOKUP(Tabel_RIE[[#This Row],[E1]],Tabel_FK_E[],2,FALSE),"")</f>
        <v/>
      </c>
      <c r="M101" s="141"/>
      <c r="N101" s="108" t="str">
        <f>IF(Tabel_RIE[[#This Row],[B1]]&gt;0,VLOOKUP(Tabel_RIE[[#This Row],[B1]],Tabel_FK_B[],2,FALSE),"")</f>
        <v/>
      </c>
      <c r="O101" s="141"/>
      <c r="P101" s="108" t="str">
        <f>IF(Tabel_RIE[[#This Row],[W1]]&gt;0,VLOOKUP(Tabel_RIE[[#This Row],[W1]],Tabel_FK_W[],2,FALSE),"")</f>
        <v/>
      </c>
      <c r="Q10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08" t="str">
        <f>IF(OR(Tabel_RIE[[#This Row],[E12]]="",Tabel_RIE[[#This Row],[B12]]="",Tabel_RIE[[#This Row],[W12]]=""),"",Tabel_RIE[[#This Row],[E12]]*Tabel_RIE[[#This Row],[B12]]*Tabel_RIE[[#This Row],[W12]])</f>
        <v/>
      </c>
      <c r="S101" s="111" t="str">
        <f t="shared" si="5"/>
        <v>Bronaanpak:
Collectieve maatregelen:
Individuele maatregelen:
PBM's:</v>
      </c>
      <c r="T101" s="57"/>
      <c r="U101" s="112"/>
      <c r="V101" s="109"/>
      <c r="W101" s="108" t="str">
        <f>IF(Tabel_RIE[[#This Row],[E2]]&gt;0,VLOOKUP(Tabel_RIE[[#This Row],[E2]],Tabel_FK_E[],2,FALSE),"")</f>
        <v/>
      </c>
      <c r="X101" s="109"/>
      <c r="Y101" s="108" t="str">
        <f>IF(Tabel_RIE[[#This Row],[B2]]&gt;0,VLOOKUP(Tabel_RIE[[#This Row],[B2]],Tabel_FK_B[],2,FALSE),"")</f>
        <v/>
      </c>
      <c r="Z101" s="109"/>
      <c r="AA101" s="108" t="str">
        <f>IF(Tabel_RIE[[#This Row],[W2]]&gt;0,VLOOKUP(Tabel_RIE[[#This Row],[W2]],Tabel_FK_W[],2,FALSE),"")</f>
        <v/>
      </c>
      <c r="AB101"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01" s="108"/>
      <c r="AD101" s="57"/>
      <c r="AE101" s="110"/>
      <c r="AF101" s="9" t="e">
        <f>IF(AND(Tabel_RIE[[#This Row],[Locatie / specifieke plek]]&lt;&gt;"",Tabel_RIE[[#This Row],[Gevaar]]&lt;&gt;"",Tabel_RIE[[#This Row],[Risico / beschrijving]]&lt;&gt;"",Tabel_RIE[[#This Row],[Mogelijke oorzaken]]&lt;&gt;"",Tabel_RIE[[#This Row],[Mogelijke effecten]]&lt;&gt;"",Tabel_RIE[[#This Row],[R12]]&lt;&gt;"",#REF!&lt;&gt;""),"Ja","Nee")</f>
        <v>#REF!</v>
      </c>
      <c r="AG101" s="9" t="str">
        <f>IF(AND(Tabel_RIE[[#This Row],[R12]]&gt;=70,Tabel_RIE[[#This Row],[R22]]&lt;70),"Ja","Nee")</f>
        <v>Ja</v>
      </c>
      <c r="AH101" s="9" t="str">
        <f>IF(Tabel_RIE[[#This Row],[R22]]&lt;&gt;"",Tabel_RIE[[#This Row],[R22]],Tabel_RIE[[#This Row],[R12]])</f>
        <v/>
      </c>
    </row>
    <row r="102" spans="2:34" ht="42" customHeight="1" x14ac:dyDescent="0.2">
      <c r="B102" s="103"/>
      <c r="C102" s="57"/>
      <c r="D102" s="57"/>
      <c r="E102" s="57"/>
      <c r="F102" s="57"/>
      <c r="G102" s="57"/>
      <c r="H102" s="57"/>
      <c r="I102" s="57"/>
      <c r="J102" s="57"/>
      <c r="K102" s="141"/>
      <c r="L102" s="107" t="str">
        <f>IF(Tabel_RIE[[#This Row],[E1]]&gt;0,VLOOKUP(Tabel_RIE[[#This Row],[E1]],Tabel_FK_E[],2,FALSE),"")</f>
        <v/>
      </c>
      <c r="M102" s="141"/>
      <c r="N102" s="108" t="str">
        <f>IF(Tabel_RIE[[#This Row],[B1]]&gt;0,VLOOKUP(Tabel_RIE[[#This Row],[B1]],Tabel_FK_B[],2,FALSE),"")</f>
        <v/>
      </c>
      <c r="O102" s="141"/>
      <c r="P102" s="108" t="str">
        <f>IF(Tabel_RIE[[#This Row],[W1]]&gt;0,VLOOKUP(Tabel_RIE[[#This Row],[W1]],Tabel_FK_W[],2,FALSE),"")</f>
        <v/>
      </c>
      <c r="Q10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08" t="str">
        <f>IF(OR(Tabel_RIE[[#This Row],[E12]]="",Tabel_RIE[[#This Row],[B12]]="",Tabel_RIE[[#This Row],[W12]]=""),"",Tabel_RIE[[#This Row],[E12]]*Tabel_RIE[[#This Row],[B12]]*Tabel_RIE[[#This Row],[W12]])</f>
        <v/>
      </c>
      <c r="S102" s="111" t="str">
        <f t="shared" si="5"/>
        <v>Bronaanpak:
Collectieve maatregelen:
Individuele maatregelen:
PBM's:</v>
      </c>
      <c r="T102" s="57"/>
      <c r="U102" s="112"/>
      <c r="V102" s="109"/>
      <c r="W102" s="108" t="str">
        <f>IF(Tabel_RIE[[#This Row],[E2]]&gt;0,VLOOKUP(Tabel_RIE[[#This Row],[E2]],Tabel_FK_E[],2,FALSE),"")</f>
        <v/>
      </c>
      <c r="X102" s="109"/>
      <c r="Y102" s="108" t="str">
        <f>IF(Tabel_RIE[[#This Row],[B2]]&gt;0,VLOOKUP(Tabel_RIE[[#This Row],[B2]],Tabel_FK_B[],2,FALSE),"")</f>
        <v/>
      </c>
      <c r="Z102" s="109"/>
      <c r="AA102" s="108" t="str">
        <f>IF(Tabel_RIE[[#This Row],[W2]]&gt;0,VLOOKUP(Tabel_RIE[[#This Row],[W2]],Tabel_FK_W[],2,FALSE),"")</f>
        <v/>
      </c>
      <c r="AB102"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02" s="108"/>
      <c r="AD102" s="57"/>
      <c r="AE102" s="110"/>
      <c r="AF102" s="9" t="e">
        <f>IF(AND(Tabel_RIE[[#This Row],[Locatie / specifieke plek]]&lt;&gt;"",Tabel_RIE[[#This Row],[Gevaar]]&lt;&gt;"",Tabel_RIE[[#This Row],[Risico / beschrijving]]&lt;&gt;"",Tabel_RIE[[#This Row],[Mogelijke oorzaken]]&lt;&gt;"",Tabel_RIE[[#This Row],[Mogelijke effecten]]&lt;&gt;"",Tabel_RIE[[#This Row],[R12]]&lt;&gt;"",#REF!&lt;&gt;""),"Ja","Nee")</f>
        <v>#REF!</v>
      </c>
      <c r="AG102" s="9" t="str">
        <f>IF(AND(Tabel_RIE[[#This Row],[R12]]&gt;=70,Tabel_RIE[[#This Row],[R22]]&lt;70),"Ja","Nee")</f>
        <v>Ja</v>
      </c>
      <c r="AH102" s="9" t="str">
        <f>IF(Tabel_RIE[[#This Row],[R22]]&lt;&gt;"",Tabel_RIE[[#This Row],[R22]],Tabel_RIE[[#This Row],[R12]])</f>
        <v/>
      </c>
    </row>
    <row r="103" spans="2:34" ht="42" customHeight="1" x14ac:dyDescent="0.2">
      <c r="B103" s="103"/>
      <c r="C103" s="57"/>
      <c r="D103" s="57"/>
      <c r="E103" s="57"/>
      <c r="F103" s="57"/>
      <c r="G103" s="57"/>
      <c r="H103" s="57"/>
      <c r="I103" s="57"/>
      <c r="J103" s="57"/>
      <c r="K103" s="141"/>
      <c r="L103" s="107" t="str">
        <f>IF(Tabel_RIE[[#This Row],[E1]]&gt;0,VLOOKUP(Tabel_RIE[[#This Row],[E1]],Tabel_FK_E[],2,FALSE),"")</f>
        <v/>
      </c>
      <c r="M103" s="141"/>
      <c r="N103" s="108" t="str">
        <f>IF(Tabel_RIE[[#This Row],[B1]]&gt;0,VLOOKUP(Tabel_RIE[[#This Row],[B1]],Tabel_FK_B[],2,FALSE),"")</f>
        <v/>
      </c>
      <c r="O103" s="141"/>
      <c r="P103" s="108" t="str">
        <f>IF(Tabel_RIE[[#This Row],[W1]]&gt;0,VLOOKUP(Tabel_RIE[[#This Row],[W1]],Tabel_FK_W[],2,FALSE),"")</f>
        <v/>
      </c>
      <c r="Q10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08" t="str">
        <f>IF(OR(Tabel_RIE[[#This Row],[E12]]="",Tabel_RIE[[#This Row],[B12]]="",Tabel_RIE[[#This Row],[W12]]=""),"",Tabel_RIE[[#This Row],[E12]]*Tabel_RIE[[#This Row],[B12]]*Tabel_RIE[[#This Row],[W12]])</f>
        <v/>
      </c>
      <c r="S103" s="111" t="str">
        <f t="shared" si="5"/>
        <v>Bronaanpak:
Collectieve maatregelen:
Individuele maatregelen:
PBM's:</v>
      </c>
      <c r="T103" s="57"/>
      <c r="U103" s="112"/>
      <c r="V103" s="109"/>
      <c r="W103" s="108" t="str">
        <f>IF(Tabel_RIE[[#This Row],[E2]]&gt;0,VLOOKUP(Tabel_RIE[[#This Row],[E2]],Tabel_FK_E[],2,FALSE),"")</f>
        <v/>
      </c>
      <c r="X103" s="109"/>
      <c r="Y103" s="108" t="str">
        <f>IF(Tabel_RIE[[#This Row],[B2]]&gt;0,VLOOKUP(Tabel_RIE[[#This Row],[B2]],Tabel_FK_B[],2,FALSE),"")</f>
        <v/>
      </c>
      <c r="Z103" s="109"/>
      <c r="AA103" s="108" t="str">
        <f>IF(Tabel_RIE[[#This Row],[W2]]&gt;0,VLOOKUP(Tabel_RIE[[#This Row],[W2]],Tabel_FK_W[],2,FALSE),"")</f>
        <v/>
      </c>
      <c r="AB103"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03" s="108"/>
      <c r="AD103" s="57"/>
      <c r="AE103" s="110"/>
      <c r="AF103" s="9" t="e">
        <f>IF(AND(Tabel_RIE[[#This Row],[Locatie / specifieke plek]]&lt;&gt;"",Tabel_RIE[[#This Row],[Gevaar]]&lt;&gt;"",Tabel_RIE[[#This Row],[Risico / beschrijving]]&lt;&gt;"",Tabel_RIE[[#This Row],[Mogelijke oorzaken]]&lt;&gt;"",Tabel_RIE[[#This Row],[Mogelijke effecten]]&lt;&gt;"",Tabel_RIE[[#This Row],[R12]]&lt;&gt;"",#REF!&lt;&gt;""),"Ja","Nee")</f>
        <v>#REF!</v>
      </c>
      <c r="AG103" s="9" t="str">
        <f>IF(AND(Tabel_RIE[[#This Row],[R12]]&gt;=70,Tabel_RIE[[#This Row],[R22]]&lt;70),"Ja","Nee")</f>
        <v>Ja</v>
      </c>
      <c r="AH103" s="9" t="str">
        <f>IF(Tabel_RIE[[#This Row],[R22]]&lt;&gt;"",Tabel_RIE[[#This Row],[R22]],Tabel_RIE[[#This Row],[R12]])</f>
        <v/>
      </c>
    </row>
    <row r="104" spans="2:34" ht="42" customHeight="1" x14ac:dyDescent="0.2">
      <c r="B104" s="103"/>
      <c r="C104" s="57"/>
      <c r="D104" s="57"/>
      <c r="E104" s="57"/>
      <c r="F104" s="57"/>
      <c r="G104" s="57"/>
      <c r="H104" s="57"/>
      <c r="I104" s="57"/>
      <c r="J104" s="57"/>
      <c r="K104" s="141"/>
      <c r="L104" s="107" t="str">
        <f>IF(Tabel_RIE[[#This Row],[E1]]&gt;0,VLOOKUP(Tabel_RIE[[#This Row],[E1]],Tabel_FK_E[],2,FALSE),"")</f>
        <v/>
      </c>
      <c r="M104" s="141"/>
      <c r="N104" s="108" t="str">
        <f>IF(Tabel_RIE[[#This Row],[B1]]&gt;0,VLOOKUP(Tabel_RIE[[#This Row],[B1]],Tabel_FK_B[],2,FALSE),"")</f>
        <v/>
      </c>
      <c r="O104" s="141"/>
      <c r="P104" s="108" t="str">
        <f>IF(Tabel_RIE[[#This Row],[W1]]&gt;0,VLOOKUP(Tabel_RIE[[#This Row],[W1]],Tabel_FK_W[],2,FALSE),"")</f>
        <v/>
      </c>
      <c r="Q10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08" t="str">
        <f>IF(OR(Tabel_RIE[[#This Row],[E12]]="",Tabel_RIE[[#This Row],[B12]]="",Tabel_RIE[[#This Row],[W12]]=""),"",Tabel_RIE[[#This Row],[E12]]*Tabel_RIE[[#This Row],[B12]]*Tabel_RIE[[#This Row],[W12]])</f>
        <v/>
      </c>
      <c r="S104" s="111" t="str">
        <f t="shared" si="5"/>
        <v>Bronaanpak:
Collectieve maatregelen:
Individuele maatregelen:
PBM's:</v>
      </c>
      <c r="T104" s="57"/>
      <c r="U104" s="112"/>
      <c r="V104" s="109"/>
      <c r="W104" s="108" t="str">
        <f>IF(Tabel_RIE[[#This Row],[E2]]&gt;0,VLOOKUP(Tabel_RIE[[#This Row],[E2]],Tabel_FK_E[],2,FALSE),"")</f>
        <v/>
      </c>
      <c r="X104" s="109"/>
      <c r="Y104" s="108" t="str">
        <f>IF(Tabel_RIE[[#This Row],[B2]]&gt;0,VLOOKUP(Tabel_RIE[[#This Row],[B2]],Tabel_FK_B[],2,FALSE),"")</f>
        <v/>
      </c>
      <c r="Z104" s="109"/>
      <c r="AA104" s="108" t="str">
        <f>IF(Tabel_RIE[[#This Row],[W2]]&gt;0,VLOOKUP(Tabel_RIE[[#This Row],[W2]],Tabel_FK_W[],2,FALSE),"")</f>
        <v/>
      </c>
      <c r="AB104"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04" s="108"/>
      <c r="AD104" s="57"/>
      <c r="AE104" s="110"/>
      <c r="AF104" s="9" t="e">
        <f>IF(AND(Tabel_RIE[[#This Row],[Locatie / specifieke plek]]&lt;&gt;"",Tabel_RIE[[#This Row],[Gevaar]]&lt;&gt;"",Tabel_RIE[[#This Row],[Risico / beschrijving]]&lt;&gt;"",Tabel_RIE[[#This Row],[Mogelijke oorzaken]]&lt;&gt;"",Tabel_RIE[[#This Row],[Mogelijke effecten]]&lt;&gt;"",Tabel_RIE[[#This Row],[R12]]&lt;&gt;"",#REF!&lt;&gt;""),"Ja","Nee")</f>
        <v>#REF!</v>
      </c>
      <c r="AG104" s="9" t="str">
        <f>IF(AND(Tabel_RIE[[#This Row],[R12]]&gt;=70,Tabel_RIE[[#This Row],[R22]]&lt;70),"Ja","Nee")</f>
        <v>Ja</v>
      </c>
      <c r="AH104" s="9" t="str">
        <f>IF(Tabel_RIE[[#This Row],[R22]]&lt;&gt;"",Tabel_RIE[[#This Row],[R22]],Tabel_RIE[[#This Row],[R12]])</f>
        <v/>
      </c>
    </row>
    <row r="105" spans="2:34" ht="42" customHeight="1" x14ac:dyDescent="0.2">
      <c r="B105" s="103"/>
      <c r="C105" s="57"/>
      <c r="D105" s="57"/>
      <c r="E105" s="57"/>
      <c r="F105" s="57"/>
      <c r="G105" s="57"/>
      <c r="H105" s="57"/>
      <c r="I105" s="57"/>
      <c r="J105" s="57"/>
      <c r="K105" s="141"/>
      <c r="L105" s="107" t="str">
        <f>IF(Tabel_RIE[[#This Row],[E1]]&gt;0,VLOOKUP(Tabel_RIE[[#This Row],[E1]],Tabel_FK_E[],2,FALSE),"")</f>
        <v/>
      </c>
      <c r="M105" s="141"/>
      <c r="N105" s="108" t="str">
        <f>IF(Tabel_RIE[[#This Row],[B1]]&gt;0,VLOOKUP(Tabel_RIE[[#This Row],[B1]],Tabel_FK_B[],2,FALSE),"")</f>
        <v/>
      </c>
      <c r="O105" s="141"/>
      <c r="P105" s="108" t="str">
        <f>IF(Tabel_RIE[[#This Row],[W1]]&gt;0,VLOOKUP(Tabel_RIE[[#This Row],[W1]],Tabel_FK_W[],2,FALSE),"")</f>
        <v/>
      </c>
      <c r="Q10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08" t="str">
        <f>IF(OR(Tabel_RIE[[#This Row],[E12]]="",Tabel_RIE[[#This Row],[B12]]="",Tabel_RIE[[#This Row],[W12]]=""),"",Tabel_RIE[[#This Row],[E12]]*Tabel_RIE[[#This Row],[B12]]*Tabel_RIE[[#This Row],[W12]])</f>
        <v/>
      </c>
      <c r="S105" s="111" t="str">
        <f t="shared" si="5"/>
        <v>Bronaanpak:
Collectieve maatregelen:
Individuele maatregelen:
PBM's:</v>
      </c>
      <c r="T105" s="57"/>
      <c r="U105" s="112"/>
      <c r="V105" s="109"/>
      <c r="W105" s="108" t="str">
        <f>IF(Tabel_RIE[[#This Row],[E2]]&gt;0,VLOOKUP(Tabel_RIE[[#This Row],[E2]],Tabel_FK_E[],2,FALSE),"")</f>
        <v/>
      </c>
      <c r="X105" s="109"/>
      <c r="Y105" s="108" t="str">
        <f>IF(Tabel_RIE[[#This Row],[B2]]&gt;0,VLOOKUP(Tabel_RIE[[#This Row],[B2]],Tabel_FK_B[],2,FALSE),"")</f>
        <v/>
      </c>
      <c r="Z105" s="109"/>
      <c r="AA105" s="108" t="str">
        <f>IF(Tabel_RIE[[#This Row],[W2]]&gt;0,VLOOKUP(Tabel_RIE[[#This Row],[W2]],Tabel_FK_W[],2,FALSE),"")</f>
        <v/>
      </c>
      <c r="AB105"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05" s="108"/>
      <c r="AD105" s="57"/>
      <c r="AE105" s="110"/>
      <c r="AF105" s="9" t="e">
        <f>IF(AND(Tabel_RIE[[#This Row],[Locatie / specifieke plek]]&lt;&gt;"",Tabel_RIE[[#This Row],[Gevaar]]&lt;&gt;"",Tabel_RIE[[#This Row],[Risico / beschrijving]]&lt;&gt;"",Tabel_RIE[[#This Row],[Mogelijke oorzaken]]&lt;&gt;"",Tabel_RIE[[#This Row],[Mogelijke effecten]]&lt;&gt;"",Tabel_RIE[[#This Row],[R12]]&lt;&gt;"",#REF!&lt;&gt;""),"Ja","Nee")</f>
        <v>#REF!</v>
      </c>
      <c r="AG105" s="9" t="str">
        <f>IF(AND(Tabel_RIE[[#This Row],[R12]]&gt;=70,Tabel_RIE[[#This Row],[R22]]&lt;70),"Ja","Nee")</f>
        <v>Ja</v>
      </c>
      <c r="AH105" s="9" t="str">
        <f>IF(Tabel_RIE[[#This Row],[R22]]&lt;&gt;"",Tabel_RIE[[#This Row],[R22]],Tabel_RIE[[#This Row],[R12]])</f>
        <v/>
      </c>
    </row>
    <row r="106" spans="2:34" ht="42" customHeight="1" x14ac:dyDescent="0.2">
      <c r="B106" s="103"/>
      <c r="C106" s="57"/>
      <c r="D106" s="57"/>
      <c r="E106" s="57"/>
      <c r="F106" s="57"/>
      <c r="G106" s="57"/>
      <c r="H106" s="57"/>
      <c r="I106" s="57"/>
      <c r="J106" s="57"/>
      <c r="K106" s="141"/>
      <c r="L106" s="107" t="str">
        <f>IF(Tabel_RIE[[#This Row],[E1]]&gt;0,VLOOKUP(Tabel_RIE[[#This Row],[E1]],Tabel_FK_E[],2,FALSE),"")</f>
        <v/>
      </c>
      <c r="M106" s="141"/>
      <c r="N106" s="108" t="str">
        <f>IF(Tabel_RIE[[#This Row],[B1]]&gt;0,VLOOKUP(Tabel_RIE[[#This Row],[B1]],Tabel_FK_B[],2,FALSE),"")</f>
        <v/>
      </c>
      <c r="O106" s="141"/>
      <c r="P106" s="108" t="str">
        <f>IF(Tabel_RIE[[#This Row],[W1]]&gt;0,VLOOKUP(Tabel_RIE[[#This Row],[W1]],Tabel_FK_W[],2,FALSE),"")</f>
        <v/>
      </c>
      <c r="Q10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08" t="str">
        <f>IF(OR(Tabel_RIE[[#This Row],[E12]]="",Tabel_RIE[[#This Row],[B12]]="",Tabel_RIE[[#This Row],[W12]]=""),"",Tabel_RIE[[#This Row],[E12]]*Tabel_RIE[[#This Row],[B12]]*Tabel_RIE[[#This Row],[W12]])</f>
        <v/>
      </c>
      <c r="S106" s="111" t="str">
        <f t="shared" si="5"/>
        <v>Bronaanpak:
Collectieve maatregelen:
Individuele maatregelen:
PBM's:</v>
      </c>
      <c r="T106" s="57"/>
      <c r="U106" s="112"/>
      <c r="V106" s="109"/>
      <c r="W106" s="108" t="str">
        <f>IF(Tabel_RIE[[#This Row],[E2]]&gt;0,VLOOKUP(Tabel_RIE[[#This Row],[E2]],Tabel_FK_E[],2,FALSE),"")</f>
        <v/>
      </c>
      <c r="X106" s="109"/>
      <c r="Y106" s="108" t="str">
        <f>IF(Tabel_RIE[[#This Row],[B2]]&gt;0,VLOOKUP(Tabel_RIE[[#This Row],[B2]],Tabel_FK_B[],2,FALSE),"")</f>
        <v/>
      </c>
      <c r="Z106" s="109"/>
      <c r="AA106" s="108" t="str">
        <f>IF(Tabel_RIE[[#This Row],[W2]]&gt;0,VLOOKUP(Tabel_RIE[[#This Row],[W2]],Tabel_FK_W[],2,FALSE),"")</f>
        <v/>
      </c>
      <c r="AB106"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06" s="108"/>
      <c r="AD106" s="57"/>
      <c r="AE106" s="110"/>
      <c r="AF106" s="9" t="e">
        <f>IF(AND(Tabel_RIE[[#This Row],[Locatie / specifieke plek]]&lt;&gt;"",Tabel_RIE[[#This Row],[Gevaar]]&lt;&gt;"",Tabel_RIE[[#This Row],[Risico / beschrijving]]&lt;&gt;"",Tabel_RIE[[#This Row],[Mogelijke oorzaken]]&lt;&gt;"",Tabel_RIE[[#This Row],[Mogelijke effecten]]&lt;&gt;"",Tabel_RIE[[#This Row],[R12]]&lt;&gt;"",#REF!&lt;&gt;""),"Ja","Nee")</f>
        <v>#REF!</v>
      </c>
      <c r="AG106" s="9" t="str">
        <f>IF(AND(Tabel_RIE[[#This Row],[R12]]&gt;=70,Tabel_RIE[[#This Row],[R22]]&lt;70),"Ja","Nee")</f>
        <v>Ja</v>
      </c>
      <c r="AH106" s="9" t="str">
        <f>IF(Tabel_RIE[[#This Row],[R22]]&lt;&gt;"",Tabel_RIE[[#This Row],[R22]],Tabel_RIE[[#This Row],[R12]])</f>
        <v/>
      </c>
    </row>
    <row r="107" spans="2:34" ht="42" customHeight="1" x14ac:dyDescent="0.2">
      <c r="B107" s="103"/>
      <c r="C107" s="57"/>
      <c r="D107" s="57"/>
      <c r="E107" s="57"/>
      <c r="F107" s="57"/>
      <c r="G107" s="57"/>
      <c r="H107" s="57"/>
      <c r="I107" s="57"/>
      <c r="J107" s="57"/>
      <c r="K107" s="141"/>
      <c r="L107" s="107" t="str">
        <f>IF(Tabel_RIE[[#This Row],[E1]]&gt;0,VLOOKUP(Tabel_RIE[[#This Row],[E1]],Tabel_FK_E[],2,FALSE),"")</f>
        <v/>
      </c>
      <c r="M107" s="141"/>
      <c r="N107" s="108" t="str">
        <f>IF(Tabel_RIE[[#This Row],[B1]]&gt;0,VLOOKUP(Tabel_RIE[[#This Row],[B1]],Tabel_FK_B[],2,FALSE),"")</f>
        <v/>
      </c>
      <c r="O107" s="141"/>
      <c r="P107" s="108" t="str">
        <f>IF(Tabel_RIE[[#This Row],[W1]]&gt;0,VLOOKUP(Tabel_RIE[[#This Row],[W1]],Tabel_FK_W[],2,FALSE),"")</f>
        <v/>
      </c>
      <c r="Q10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08" t="str">
        <f>IF(OR(Tabel_RIE[[#This Row],[E12]]="",Tabel_RIE[[#This Row],[B12]]="",Tabel_RIE[[#This Row],[W12]]=""),"",Tabel_RIE[[#This Row],[E12]]*Tabel_RIE[[#This Row],[B12]]*Tabel_RIE[[#This Row],[W12]])</f>
        <v/>
      </c>
      <c r="S107" s="111" t="str">
        <f t="shared" si="5"/>
        <v>Bronaanpak:
Collectieve maatregelen:
Individuele maatregelen:
PBM's:</v>
      </c>
      <c r="T107" s="57"/>
      <c r="U107" s="112"/>
      <c r="V107" s="109"/>
      <c r="W107" s="108" t="str">
        <f>IF(Tabel_RIE[[#This Row],[E2]]&gt;0,VLOOKUP(Tabel_RIE[[#This Row],[E2]],Tabel_FK_E[],2,FALSE),"")</f>
        <v/>
      </c>
      <c r="X107" s="109"/>
      <c r="Y107" s="108" t="str">
        <f>IF(Tabel_RIE[[#This Row],[B2]]&gt;0,VLOOKUP(Tabel_RIE[[#This Row],[B2]],Tabel_FK_B[],2,FALSE),"")</f>
        <v/>
      </c>
      <c r="Z107" s="109"/>
      <c r="AA107" s="108" t="str">
        <f>IF(Tabel_RIE[[#This Row],[W2]]&gt;0,VLOOKUP(Tabel_RIE[[#This Row],[W2]],Tabel_FK_W[],2,FALSE),"")</f>
        <v/>
      </c>
      <c r="AB107"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07" s="108"/>
      <c r="AD107" s="57"/>
      <c r="AE107" s="110"/>
      <c r="AF107" s="9" t="e">
        <f>IF(AND(Tabel_RIE[[#This Row],[Locatie / specifieke plek]]&lt;&gt;"",Tabel_RIE[[#This Row],[Gevaar]]&lt;&gt;"",Tabel_RIE[[#This Row],[Risico / beschrijving]]&lt;&gt;"",Tabel_RIE[[#This Row],[Mogelijke oorzaken]]&lt;&gt;"",Tabel_RIE[[#This Row],[Mogelijke effecten]]&lt;&gt;"",Tabel_RIE[[#This Row],[R12]]&lt;&gt;"",#REF!&lt;&gt;""),"Ja","Nee")</f>
        <v>#REF!</v>
      </c>
      <c r="AG107" s="9" t="str">
        <f>IF(AND(Tabel_RIE[[#This Row],[R12]]&gt;=70,Tabel_RIE[[#This Row],[R22]]&lt;70),"Ja","Nee")</f>
        <v>Ja</v>
      </c>
      <c r="AH107" s="9" t="str">
        <f>IF(Tabel_RIE[[#This Row],[R22]]&lt;&gt;"",Tabel_RIE[[#This Row],[R22]],Tabel_RIE[[#This Row],[R12]])</f>
        <v/>
      </c>
    </row>
    <row r="108" spans="2:34" ht="42" customHeight="1" x14ac:dyDescent="0.2">
      <c r="B108" s="103"/>
      <c r="C108" s="57"/>
      <c r="D108" s="57"/>
      <c r="E108" s="57"/>
      <c r="F108" s="57"/>
      <c r="G108" s="57"/>
      <c r="H108" s="57"/>
      <c r="I108" s="57"/>
      <c r="J108" s="57"/>
      <c r="K108" s="141"/>
      <c r="L108" s="107" t="str">
        <f>IF(Tabel_RIE[[#This Row],[E1]]&gt;0,VLOOKUP(Tabel_RIE[[#This Row],[E1]],Tabel_FK_E[],2,FALSE),"")</f>
        <v/>
      </c>
      <c r="M108" s="141"/>
      <c r="N108" s="108" t="str">
        <f>IF(Tabel_RIE[[#This Row],[B1]]&gt;0,VLOOKUP(Tabel_RIE[[#This Row],[B1]],Tabel_FK_B[],2,FALSE),"")</f>
        <v/>
      </c>
      <c r="O108" s="141"/>
      <c r="P108" s="108" t="str">
        <f>IF(Tabel_RIE[[#This Row],[W1]]&gt;0,VLOOKUP(Tabel_RIE[[#This Row],[W1]],Tabel_FK_W[],2,FALSE),"")</f>
        <v/>
      </c>
      <c r="Q10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08" t="str">
        <f>IF(OR(Tabel_RIE[[#This Row],[E12]]="",Tabel_RIE[[#This Row],[B12]]="",Tabel_RIE[[#This Row],[W12]]=""),"",Tabel_RIE[[#This Row],[E12]]*Tabel_RIE[[#This Row],[B12]]*Tabel_RIE[[#This Row],[W12]])</f>
        <v/>
      </c>
      <c r="S108" s="111" t="str">
        <f t="shared" si="5"/>
        <v>Bronaanpak:
Collectieve maatregelen:
Individuele maatregelen:
PBM's:</v>
      </c>
      <c r="T108" s="57"/>
      <c r="U108" s="112"/>
      <c r="V108" s="109"/>
      <c r="W108" s="108" t="str">
        <f>IF(Tabel_RIE[[#This Row],[E2]]&gt;0,VLOOKUP(Tabel_RIE[[#This Row],[E2]],Tabel_FK_E[],2,FALSE),"")</f>
        <v/>
      </c>
      <c r="X108" s="109"/>
      <c r="Y108" s="108" t="str">
        <f>IF(Tabel_RIE[[#This Row],[B2]]&gt;0,VLOOKUP(Tabel_RIE[[#This Row],[B2]],Tabel_FK_B[],2,FALSE),"")</f>
        <v/>
      </c>
      <c r="Z108" s="109"/>
      <c r="AA108" s="108" t="str">
        <f>IF(Tabel_RIE[[#This Row],[W2]]&gt;0,VLOOKUP(Tabel_RIE[[#This Row],[W2]],Tabel_FK_W[],2,FALSE),"")</f>
        <v/>
      </c>
      <c r="AB108"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08" s="108"/>
      <c r="AD108" s="57"/>
      <c r="AE108" s="110"/>
      <c r="AF108" s="9" t="e">
        <f>IF(AND(Tabel_RIE[[#This Row],[Locatie / specifieke plek]]&lt;&gt;"",Tabel_RIE[[#This Row],[Gevaar]]&lt;&gt;"",Tabel_RIE[[#This Row],[Risico / beschrijving]]&lt;&gt;"",Tabel_RIE[[#This Row],[Mogelijke oorzaken]]&lt;&gt;"",Tabel_RIE[[#This Row],[Mogelijke effecten]]&lt;&gt;"",Tabel_RIE[[#This Row],[R12]]&lt;&gt;"",#REF!&lt;&gt;""),"Ja","Nee")</f>
        <v>#REF!</v>
      </c>
      <c r="AG108" s="9" t="str">
        <f>IF(AND(Tabel_RIE[[#This Row],[R12]]&gt;=70,Tabel_RIE[[#This Row],[R22]]&lt;70),"Ja","Nee")</f>
        <v>Ja</v>
      </c>
      <c r="AH108" s="9" t="str">
        <f>IF(Tabel_RIE[[#This Row],[R22]]&lt;&gt;"",Tabel_RIE[[#This Row],[R22]],Tabel_RIE[[#This Row],[R12]])</f>
        <v/>
      </c>
    </row>
    <row r="109" spans="2:34" ht="42" customHeight="1" x14ac:dyDescent="0.2">
      <c r="B109" s="103"/>
      <c r="C109" s="57"/>
      <c r="D109" s="57"/>
      <c r="E109" s="57"/>
      <c r="F109" s="57"/>
      <c r="G109" s="57"/>
      <c r="H109" s="57"/>
      <c r="I109" s="57"/>
      <c r="J109" s="57"/>
      <c r="K109" s="141"/>
      <c r="L109" s="107" t="str">
        <f>IF(Tabel_RIE[[#This Row],[E1]]&gt;0,VLOOKUP(Tabel_RIE[[#This Row],[E1]],Tabel_FK_E[],2,FALSE),"")</f>
        <v/>
      </c>
      <c r="M109" s="141"/>
      <c r="N109" s="108" t="str">
        <f>IF(Tabel_RIE[[#This Row],[B1]]&gt;0,VLOOKUP(Tabel_RIE[[#This Row],[B1]],Tabel_FK_B[],2,FALSE),"")</f>
        <v/>
      </c>
      <c r="O109" s="141"/>
      <c r="P109" s="108" t="str">
        <f>IF(Tabel_RIE[[#This Row],[W1]]&gt;0,VLOOKUP(Tabel_RIE[[#This Row],[W1]],Tabel_FK_W[],2,FALSE),"")</f>
        <v/>
      </c>
      <c r="Q10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08" t="str">
        <f>IF(OR(Tabel_RIE[[#This Row],[E12]]="",Tabel_RIE[[#This Row],[B12]]="",Tabel_RIE[[#This Row],[W12]]=""),"",Tabel_RIE[[#This Row],[E12]]*Tabel_RIE[[#This Row],[B12]]*Tabel_RIE[[#This Row],[W12]])</f>
        <v/>
      </c>
      <c r="S109" s="111" t="str">
        <f t="shared" si="5"/>
        <v>Bronaanpak:
Collectieve maatregelen:
Individuele maatregelen:
PBM's:</v>
      </c>
      <c r="T109" s="57"/>
      <c r="U109" s="112"/>
      <c r="V109" s="109"/>
      <c r="W109" s="108" t="str">
        <f>IF(Tabel_RIE[[#This Row],[E2]]&gt;0,VLOOKUP(Tabel_RIE[[#This Row],[E2]],Tabel_FK_E[],2,FALSE),"")</f>
        <v/>
      </c>
      <c r="X109" s="109"/>
      <c r="Y109" s="108" t="str">
        <f>IF(Tabel_RIE[[#This Row],[B2]]&gt;0,VLOOKUP(Tabel_RIE[[#This Row],[B2]],Tabel_FK_B[],2,FALSE),"")</f>
        <v/>
      </c>
      <c r="Z109" s="109"/>
      <c r="AA109" s="108" t="str">
        <f>IF(Tabel_RIE[[#This Row],[W2]]&gt;0,VLOOKUP(Tabel_RIE[[#This Row],[W2]],Tabel_FK_W[],2,FALSE),"")</f>
        <v/>
      </c>
      <c r="AB109"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09" s="108"/>
      <c r="AD109" s="57"/>
      <c r="AE109" s="110"/>
      <c r="AF109" s="9" t="e">
        <f>IF(AND(Tabel_RIE[[#This Row],[Locatie / specifieke plek]]&lt;&gt;"",Tabel_RIE[[#This Row],[Gevaar]]&lt;&gt;"",Tabel_RIE[[#This Row],[Risico / beschrijving]]&lt;&gt;"",Tabel_RIE[[#This Row],[Mogelijke oorzaken]]&lt;&gt;"",Tabel_RIE[[#This Row],[Mogelijke effecten]]&lt;&gt;"",Tabel_RIE[[#This Row],[R12]]&lt;&gt;"",#REF!&lt;&gt;""),"Ja","Nee")</f>
        <v>#REF!</v>
      </c>
      <c r="AG109" s="9" t="str">
        <f>IF(AND(Tabel_RIE[[#This Row],[R12]]&gt;=70,Tabel_RIE[[#This Row],[R22]]&lt;70),"Ja","Nee")</f>
        <v>Ja</v>
      </c>
      <c r="AH109" s="9" t="str">
        <f>IF(Tabel_RIE[[#This Row],[R22]]&lt;&gt;"",Tabel_RIE[[#This Row],[R22]],Tabel_RIE[[#This Row],[R12]])</f>
        <v/>
      </c>
    </row>
    <row r="110" spans="2:34" ht="42" customHeight="1" x14ac:dyDescent="0.2">
      <c r="B110" s="103"/>
      <c r="C110" s="57"/>
      <c r="D110" s="57"/>
      <c r="E110" s="57"/>
      <c r="F110" s="57"/>
      <c r="G110" s="57"/>
      <c r="H110" s="57"/>
      <c r="I110" s="57"/>
      <c r="J110" s="57"/>
      <c r="K110" s="141"/>
      <c r="L110" s="107" t="str">
        <f>IF(Tabel_RIE[[#This Row],[E1]]&gt;0,VLOOKUP(Tabel_RIE[[#This Row],[E1]],Tabel_FK_E[],2,FALSE),"")</f>
        <v/>
      </c>
      <c r="M110" s="141"/>
      <c r="N110" s="108" t="str">
        <f>IF(Tabel_RIE[[#This Row],[B1]]&gt;0,VLOOKUP(Tabel_RIE[[#This Row],[B1]],Tabel_FK_B[],2,FALSE),"")</f>
        <v/>
      </c>
      <c r="O110" s="141"/>
      <c r="P110" s="108" t="str">
        <f>IF(Tabel_RIE[[#This Row],[W1]]&gt;0,VLOOKUP(Tabel_RIE[[#This Row],[W1]],Tabel_FK_W[],2,FALSE),"")</f>
        <v/>
      </c>
      <c r="Q11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08" t="str">
        <f>IF(OR(Tabel_RIE[[#This Row],[E12]]="",Tabel_RIE[[#This Row],[B12]]="",Tabel_RIE[[#This Row],[W12]]=""),"",Tabel_RIE[[#This Row],[E12]]*Tabel_RIE[[#This Row],[B12]]*Tabel_RIE[[#This Row],[W12]])</f>
        <v/>
      </c>
      <c r="S110" s="111" t="str">
        <f t="shared" si="5"/>
        <v>Bronaanpak:
Collectieve maatregelen:
Individuele maatregelen:
PBM's:</v>
      </c>
      <c r="T110" s="57"/>
      <c r="U110" s="112"/>
      <c r="V110" s="109"/>
      <c r="W110" s="108" t="str">
        <f>IF(Tabel_RIE[[#This Row],[E2]]&gt;0,VLOOKUP(Tabel_RIE[[#This Row],[E2]],Tabel_FK_E[],2,FALSE),"")</f>
        <v/>
      </c>
      <c r="X110" s="109"/>
      <c r="Y110" s="108" t="str">
        <f>IF(Tabel_RIE[[#This Row],[B2]]&gt;0,VLOOKUP(Tabel_RIE[[#This Row],[B2]],Tabel_FK_B[],2,FALSE),"")</f>
        <v/>
      </c>
      <c r="Z110" s="109"/>
      <c r="AA110" s="108" t="str">
        <f>IF(Tabel_RIE[[#This Row],[W2]]&gt;0,VLOOKUP(Tabel_RIE[[#This Row],[W2]],Tabel_FK_W[],2,FALSE),"")</f>
        <v/>
      </c>
      <c r="AB110"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10" s="108"/>
      <c r="AD110" s="57"/>
      <c r="AE110" s="110"/>
      <c r="AF110" s="9" t="e">
        <f>IF(AND(Tabel_RIE[[#This Row],[Locatie / specifieke plek]]&lt;&gt;"",Tabel_RIE[[#This Row],[Gevaar]]&lt;&gt;"",Tabel_RIE[[#This Row],[Risico / beschrijving]]&lt;&gt;"",Tabel_RIE[[#This Row],[Mogelijke oorzaken]]&lt;&gt;"",Tabel_RIE[[#This Row],[Mogelijke effecten]]&lt;&gt;"",Tabel_RIE[[#This Row],[R12]]&lt;&gt;"",#REF!&lt;&gt;""),"Ja","Nee")</f>
        <v>#REF!</v>
      </c>
      <c r="AG110" s="9" t="str">
        <f>IF(AND(Tabel_RIE[[#This Row],[R12]]&gt;=70,Tabel_RIE[[#This Row],[R22]]&lt;70),"Ja","Nee")</f>
        <v>Ja</v>
      </c>
      <c r="AH110" s="9" t="str">
        <f>IF(Tabel_RIE[[#This Row],[R22]]&lt;&gt;"",Tabel_RIE[[#This Row],[R22]],Tabel_RIE[[#This Row],[R12]])</f>
        <v/>
      </c>
    </row>
    <row r="111" spans="2:34" ht="42" customHeight="1" x14ac:dyDescent="0.2">
      <c r="B111" s="103"/>
      <c r="C111" s="57"/>
      <c r="D111" s="57"/>
      <c r="E111" s="57"/>
      <c r="F111" s="57"/>
      <c r="G111" s="57"/>
      <c r="H111" s="57"/>
      <c r="I111" s="57"/>
      <c r="J111" s="57"/>
      <c r="K111" s="141"/>
      <c r="L111" s="107" t="str">
        <f>IF(Tabel_RIE[[#This Row],[E1]]&gt;0,VLOOKUP(Tabel_RIE[[#This Row],[E1]],Tabel_FK_E[],2,FALSE),"")</f>
        <v/>
      </c>
      <c r="M111" s="141"/>
      <c r="N111" s="108" t="str">
        <f>IF(Tabel_RIE[[#This Row],[B1]]&gt;0,VLOOKUP(Tabel_RIE[[#This Row],[B1]],Tabel_FK_B[],2,FALSE),"")</f>
        <v/>
      </c>
      <c r="O111" s="141"/>
      <c r="P111" s="108" t="str">
        <f>IF(Tabel_RIE[[#This Row],[W1]]&gt;0,VLOOKUP(Tabel_RIE[[#This Row],[W1]],Tabel_FK_W[],2,FALSE),"")</f>
        <v/>
      </c>
      <c r="Q11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08" t="str">
        <f>IF(OR(Tabel_RIE[[#This Row],[E12]]="",Tabel_RIE[[#This Row],[B12]]="",Tabel_RIE[[#This Row],[W12]]=""),"",Tabel_RIE[[#This Row],[E12]]*Tabel_RIE[[#This Row],[B12]]*Tabel_RIE[[#This Row],[W12]])</f>
        <v/>
      </c>
      <c r="S111" s="111" t="str">
        <f t="shared" si="5"/>
        <v>Bronaanpak:
Collectieve maatregelen:
Individuele maatregelen:
PBM's:</v>
      </c>
      <c r="T111" s="57"/>
      <c r="U111" s="112"/>
      <c r="V111" s="109"/>
      <c r="W111" s="108" t="str">
        <f>IF(Tabel_RIE[[#This Row],[E2]]&gt;0,VLOOKUP(Tabel_RIE[[#This Row],[E2]],Tabel_FK_E[],2,FALSE),"")</f>
        <v/>
      </c>
      <c r="X111" s="109"/>
      <c r="Y111" s="108" t="str">
        <f>IF(Tabel_RIE[[#This Row],[B2]]&gt;0,VLOOKUP(Tabel_RIE[[#This Row],[B2]],Tabel_FK_B[],2,FALSE),"")</f>
        <v/>
      </c>
      <c r="Z111" s="109"/>
      <c r="AA111" s="108" t="str">
        <f>IF(Tabel_RIE[[#This Row],[W2]]&gt;0,VLOOKUP(Tabel_RIE[[#This Row],[W2]],Tabel_FK_W[],2,FALSE),"")</f>
        <v/>
      </c>
      <c r="AB111"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11" s="108"/>
      <c r="AD111" s="57"/>
      <c r="AE111" s="110"/>
      <c r="AF111" s="9" t="e">
        <f>IF(AND(Tabel_RIE[[#This Row],[Locatie / specifieke plek]]&lt;&gt;"",Tabel_RIE[[#This Row],[Gevaar]]&lt;&gt;"",Tabel_RIE[[#This Row],[Risico / beschrijving]]&lt;&gt;"",Tabel_RIE[[#This Row],[Mogelijke oorzaken]]&lt;&gt;"",Tabel_RIE[[#This Row],[Mogelijke effecten]]&lt;&gt;"",Tabel_RIE[[#This Row],[R12]]&lt;&gt;"",#REF!&lt;&gt;""),"Ja","Nee")</f>
        <v>#REF!</v>
      </c>
      <c r="AG111" s="9" t="str">
        <f>IF(AND(Tabel_RIE[[#This Row],[R12]]&gt;=70,Tabel_RIE[[#This Row],[R22]]&lt;70),"Ja","Nee")</f>
        <v>Ja</v>
      </c>
      <c r="AH111" s="9" t="str">
        <f>IF(Tabel_RIE[[#This Row],[R22]]&lt;&gt;"",Tabel_RIE[[#This Row],[R22]],Tabel_RIE[[#This Row],[R12]])</f>
        <v/>
      </c>
    </row>
    <row r="112" spans="2:34" ht="42" customHeight="1" x14ac:dyDescent="0.2">
      <c r="B112" s="103"/>
      <c r="C112" s="57"/>
      <c r="D112" s="57"/>
      <c r="E112" s="57"/>
      <c r="F112" s="57"/>
      <c r="G112" s="57"/>
      <c r="H112" s="57"/>
      <c r="I112" s="57"/>
      <c r="J112" s="57"/>
      <c r="K112" s="141"/>
      <c r="L112" s="107" t="str">
        <f>IF(Tabel_RIE[[#This Row],[E1]]&gt;0,VLOOKUP(Tabel_RIE[[#This Row],[E1]],Tabel_FK_E[],2,FALSE),"")</f>
        <v/>
      </c>
      <c r="M112" s="141"/>
      <c r="N112" s="108" t="str">
        <f>IF(Tabel_RIE[[#This Row],[B1]]&gt;0,VLOOKUP(Tabel_RIE[[#This Row],[B1]],Tabel_FK_B[],2,FALSE),"")</f>
        <v/>
      </c>
      <c r="O112" s="141"/>
      <c r="P112" s="108" t="str">
        <f>IF(Tabel_RIE[[#This Row],[W1]]&gt;0,VLOOKUP(Tabel_RIE[[#This Row],[W1]],Tabel_FK_W[],2,FALSE),"")</f>
        <v/>
      </c>
      <c r="Q11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08" t="str">
        <f>IF(OR(Tabel_RIE[[#This Row],[E12]]="",Tabel_RIE[[#This Row],[B12]]="",Tabel_RIE[[#This Row],[W12]]=""),"",Tabel_RIE[[#This Row],[E12]]*Tabel_RIE[[#This Row],[B12]]*Tabel_RIE[[#This Row],[W12]])</f>
        <v/>
      </c>
      <c r="S112" s="111" t="str">
        <f t="shared" si="5"/>
        <v>Bronaanpak:
Collectieve maatregelen:
Individuele maatregelen:
PBM's:</v>
      </c>
      <c r="T112" s="57"/>
      <c r="U112" s="112"/>
      <c r="V112" s="109"/>
      <c r="W112" s="108" t="str">
        <f>IF(Tabel_RIE[[#This Row],[E2]]&gt;0,VLOOKUP(Tabel_RIE[[#This Row],[E2]],Tabel_FK_E[],2,FALSE),"")</f>
        <v/>
      </c>
      <c r="X112" s="109"/>
      <c r="Y112" s="108" t="str">
        <f>IF(Tabel_RIE[[#This Row],[B2]]&gt;0,VLOOKUP(Tabel_RIE[[#This Row],[B2]],Tabel_FK_B[],2,FALSE),"")</f>
        <v/>
      </c>
      <c r="Z112" s="109"/>
      <c r="AA112" s="108" t="str">
        <f>IF(Tabel_RIE[[#This Row],[W2]]&gt;0,VLOOKUP(Tabel_RIE[[#This Row],[W2]],Tabel_FK_W[],2,FALSE),"")</f>
        <v/>
      </c>
      <c r="AB112"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12" s="108"/>
      <c r="AD112" s="57"/>
      <c r="AE112" s="110"/>
      <c r="AF112" s="9" t="e">
        <f>IF(AND(Tabel_RIE[[#This Row],[Locatie / specifieke plek]]&lt;&gt;"",Tabel_RIE[[#This Row],[Gevaar]]&lt;&gt;"",Tabel_RIE[[#This Row],[Risico / beschrijving]]&lt;&gt;"",Tabel_RIE[[#This Row],[Mogelijke oorzaken]]&lt;&gt;"",Tabel_RIE[[#This Row],[Mogelijke effecten]]&lt;&gt;"",Tabel_RIE[[#This Row],[R12]]&lt;&gt;"",#REF!&lt;&gt;""),"Ja","Nee")</f>
        <v>#REF!</v>
      </c>
      <c r="AG112" s="9" t="str">
        <f>IF(AND(Tabel_RIE[[#This Row],[R12]]&gt;=70,Tabel_RIE[[#This Row],[R22]]&lt;70),"Ja","Nee")</f>
        <v>Ja</v>
      </c>
      <c r="AH112" s="9" t="str">
        <f>IF(Tabel_RIE[[#This Row],[R22]]&lt;&gt;"",Tabel_RIE[[#This Row],[R22]],Tabel_RIE[[#This Row],[R12]])</f>
        <v/>
      </c>
    </row>
    <row r="113" spans="2:34" ht="42" customHeight="1" x14ac:dyDescent="0.2">
      <c r="B113" s="103"/>
      <c r="C113" s="57"/>
      <c r="D113" s="57"/>
      <c r="E113" s="57"/>
      <c r="F113" s="57"/>
      <c r="G113" s="57"/>
      <c r="H113" s="57"/>
      <c r="I113" s="57"/>
      <c r="J113" s="57"/>
      <c r="K113" s="141"/>
      <c r="L113" s="107" t="str">
        <f>IF(Tabel_RIE[[#This Row],[E1]]&gt;0,VLOOKUP(Tabel_RIE[[#This Row],[E1]],Tabel_FK_E[],2,FALSE),"")</f>
        <v/>
      </c>
      <c r="M113" s="141"/>
      <c r="N113" s="108" t="str">
        <f>IF(Tabel_RIE[[#This Row],[B1]]&gt;0,VLOOKUP(Tabel_RIE[[#This Row],[B1]],Tabel_FK_B[],2,FALSE),"")</f>
        <v/>
      </c>
      <c r="O113" s="141"/>
      <c r="P113" s="108" t="str">
        <f>IF(Tabel_RIE[[#This Row],[W1]]&gt;0,VLOOKUP(Tabel_RIE[[#This Row],[W1]],Tabel_FK_W[],2,FALSE),"")</f>
        <v/>
      </c>
      <c r="Q11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08" t="str">
        <f>IF(OR(Tabel_RIE[[#This Row],[E12]]="",Tabel_RIE[[#This Row],[B12]]="",Tabel_RIE[[#This Row],[W12]]=""),"",Tabel_RIE[[#This Row],[E12]]*Tabel_RIE[[#This Row],[B12]]*Tabel_RIE[[#This Row],[W12]])</f>
        <v/>
      </c>
      <c r="S113" s="111" t="str">
        <f t="shared" si="5"/>
        <v>Bronaanpak:
Collectieve maatregelen:
Individuele maatregelen:
PBM's:</v>
      </c>
      <c r="T113" s="57"/>
      <c r="U113" s="112"/>
      <c r="V113" s="109"/>
      <c r="W113" s="108" t="str">
        <f>IF(Tabel_RIE[[#This Row],[E2]]&gt;0,VLOOKUP(Tabel_RIE[[#This Row],[E2]],Tabel_FK_E[],2,FALSE),"")</f>
        <v/>
      </c>
      <c r="X113" s="109"/>
      <c r="Y113" s="108" t="str">
        <f>IF(Tabel_RIE[[#This Row],[B2]]&gt;0,VLOOKUP(Tabel_RIE[[#This Row],[B2]],Tabel_FK_B[],2,FALSE),"")</f>
        <v/>
      </c>
      <c r="Z113" s="109"/>
      <c r="AA113" s="108" t="str">
        <f>IF(Tabel_RIE[[#This Row],[W2]]&gt;0,VLOOKUP(Tabel_RIE[[#This Row],[W2]],Tabel_FK_W[],2,FALSE),"")</f>
        <v/>
      </c>
      <c r="AB113"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13" s="108"/>
      <c r="AD113" s="57"/>
      <c r="AE113" s="110"/>
      <c r="AF113" s="9" t="e">
        <f>IF(AND(Tabel_RIE[[#This Row],[Locatie / specifieke plek]]&lt;&gt;"",Tabel_RIE[[#This Row],[Gevaar]]&lt;&gt;"",Tabel_RIE[[#This Row],[Risico / beschrijving]]&lt;&gt;"",Tabel_RIE[[#This Row],[Mogelijke oorzaken]]&lt;&gt;"",Tabel_RIE[[#This Row],[Mogelijke effecten]]&lt;&gt;"",Tabel_RIE[[#This Row],[R12]]&lt;&gt;"",#REF!&lt;&gt;""),"Ja","Nee")</f>
        <v>#REF!</v>
      </c>
      <c r="AG113" s="9" t="str">
        <f>IF(AND(Tabel_RIE[[#This Row],[R12]]&gt;=70,Tabel_RIE[[#This Row],[R22]]&lt;70),"Ja","Nee")</f>
        <v>Ja</v>
      </c>
      <c r="AH113" s="9" t="str">
        <f>IF(Tabel_RIE[[#This Row],[R22]]&lt;&gt;"",Tabel_RIE[[#This Row],[R22]],Tabel_RIE[[#This Row],[R12]])</f>
        <v/>
      </c>
    </row>
    <row r="114" spans="2:34" ht="42" customHeight="1" x14ac:dyDescent="0.2">
      <c r="B114" s="103"/>
      <c r="C114" s="57"/>
      <c r="D114" s="57"/>
      <c r="E114" s="57"/>
      <c r="F114" s="57"/>
      <c r="G114" s="57"/>
      <c r="H114" s="57"/>
      <c r="I114" s="57"/>
      <c r="J114" s="57"/>
      <c r="K114" s="141"/>
      <c r="L114" s="107" t="str">
        <f>IF(Tabel_RIE[[#This Row],[E1]]&gt;0,VLOOKUP(Tabel_RIE[[#This Row],[E1]],Tabel_FK_E[],2,FALSE),"")</f>
        <v/>
      </c>
      <c r="M114" s="141"/>
      <c r="N114" s="108" t="str">
        <f>IF(Tabel_RIE[[#This Row],[B1]]&gt;0,VLOOKUP(Tabel_RIE[[#This Row],[B1]],Tabel_FK_B[],2,FALSE),"")</f>
        <v/>
      </c>
      <c r="O114" s="141"/>
      <c r="P114" s="108" t="str">
        <f>IF(Tabel_RIE[[#This Row],[W1]]&gt;0,VLOOKUP(Tabel_RIE[[#This Row],[W1]],Tabel_FK_W[],2,FALSE),"")</f>
        <v/>
      </c>
      <c r="Q11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08" t="str">
        <f>IF(OR(Tabel_RIE[[#This Row],[E12]]="",Tabel_RIE[[#This Row],[B12]]="",Tabel_RIE[[#This Row],[W12]]=""),"",Tabel_RIE[[#This Row],[E12]]*Tabel_RIE[[#This Row],[B12]]*Tabel_RIE[[#This Row],[W12]])</f>
        <v/>
      </c>
      <c r="S114" s="111" t="str">
        <f t="shared" si="5"/>
        <v>Bronaanpak:
Collectieve maatregelen:
Individuele maatregelen:
PBM's:</v>
      </c>
      <c r="T114" s="57"/>
      <c r="U114" s="112"/>
      <c r="V114" s="109"/>
      <c r="W114" s="108" t="str">
        <f>IF(Tabel_RIE[[#This Row],[E2]]&gt;0,VLOOKUP(Tabel_RIE[[#This Row],[E2]],Tabel_FK_E[],2,FALSE),"")</f>
        <v/>
      </c>
      <c r="X114" s="109"/>
      <c r="Y114" s="108" t="str">
        <f>IF(Tabel_RIE[[#This Row],[B2]]&gt;0,VLOOKUP(Tabel_RIE[[#This Row],[B2]],Tabel_FK_B[],2,FALSE),"")</f>
        <v/>
      </c>
      <c r="Z114" s="109"/>
      <c r="AA114" s="108" t="str">
        <f>IF(Tabel_RIE[[#This Row],[W2]]&gt;0,VLOOKUP(Tabel_RIE[[#This Row],[W2]],Tabel_FK_W[],2,FALSE),"")</f>
        <v/>
      </c>
      <c r="AB114"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14" s="108"/>
      <c r="AD114" s="57"/>
      <c r="AE114" s="110"/>
      <c r="AF114" s="9" t="e">
        <f>IF(AND(Tabel_RIE[[#This Row],[Locatie / specifieke plek]]&lt;&gt;"",Tabel_RIE[[#This Row],[Gevaar]]&lt;&gt;"",Tabel_RIE[[#This Row],[Risico / beschrijving]]&lt;&gt;"",Tabel_RIE[[#This Row],[Mogelijke oorzaken]]&lt;&gt;"",Tabel_RIE[[#This Row],[Mogelijke effecten]]&lt;&gt;"",Tabel_RIE[[#This Row],[R12]]&lt;&gt;"",#REF!&lt;&gt;""),"Ja","Nee")</f>
        <v>#REF!</v>
      </c>
      <c r="AG114" s="9" t="str">
        <f>IF(AND(Tabel_RIE[[#This Row],[R12]]&gt;=70,Tabel_RIE[[#This Row],[R22]]&lt;70),"Ja","Nee")</f>
        <v>Ja</v>
      </c>
      <c r="AH114" s="9" t="str">
        <f>IF(Tabel_RIE[[#This Row],[R22]]&lt;&gt;"",Tabel_RIE[[#This Row],[R22]],Tabel_RIE[[#This Row],[R12]])</f>
        <v/>
      </c>
    </row>
    <row r="115" spans="2:34" ht="42" customHeight="1" x14ac:dyDescent="0.2">
      <c r="B115" s="103"/>
      <c r="C115" s="57"/>
      <c r="D115" s="57"/>
      <c r="E115" s="57"/>
      <c r="F115" s="57"/>
      <c r="G115" s="57"/>
      <c r="H115" s="57"/>
      <c r="I115" s="57"/>
      <c r="J115" s="57"/>
      <c r="K115" s="141"/>
      <c r="L115" s="107" t="str">
        <f>IF(Tabel_RIE[[#This Row],[E1]]&gt;0,VLOOKUP(Tabel_RIE[[#This Row],[E1]],Tabel_FK_E[],2,FALSE),"")</f>
        <v/>
      </c>
      <c r="M115" s="141"/>
      <c r="N115" s="108" t="str">
        <f>IF(Tabel_RIE[[#This Row],[B1]]&gt;0,VLOOKUP(Tabel_RIE[[#This Row],[B1]],Tabel_FK_B[],2,FALSE),"")</f>
        <v/>
      </c>
      <c r="O115" s="141"/>
      <c r="P115" s="108" t="str">
        <f>IF(Tabel_RIE[[#This Row],[W1]]&gt;0,VLOOKUP(Tabel_RIE[[#This Row],[W1]],Tabel_FK_W[],2,FALSE),"")</f>
        <v/>
      </c>
      <c r="Q11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08" t="str">
        <f>IF(OR(Tabel_RIE[[#This Row],[E12]]="",Tabel_RIE[[#This Row],[B12]]="",Tabel_RIE[[#This Row],[W12]]=""),"",Tabel_RIE[[#This Row],[E12]]*Tabel_RIE[[#This Row],[B12]]*Tabel_RIE[[#This Row],[W12]])</f>
        <v/>
      </c>
      <c r="S115" s="111" t="str">
        <f t="shared" si="5"/>
        <v>Bronaanpak:
Collectieve maatregelen:
Individuele maatregelen:
PBM's:</v>
      </c>
      <c r="T115" s="57"/>
      <c r="U115" s="112"/>
      <c r="V115" s="109"/>
      <c r="W115" s="108" t="str">
        <f>IF(Tabel_RIE[[#This Row],[E2]]&gt;0,VLOOKUP(Tabel_RIE[[#This Row],[E2]],Tabel_FK_E[],2,FALSE),"")</f>
        <v/>
      </c>
      <c r="X115" s="109"/>
      <c r="Y115" s="108" t="str">
        <f>IF(Tabel_RIE[[#This Row],[B2]]&gt;0,VLOOKUP(Tabel_RIE[[#This Row],[B2]],Tabel_FK_B[],2,FALSE),"")</f>
        <v/>
      </c>
      <c r="Z115" s="109"/>
      <c r="AA115" s="108" t="str">
        <f>IF(Tabel_RIE[[#This Row],[W2]]&gt;0,VLOOKUP(Tabel_RIE[[#This Row],[W2]],Tabel_FK_W[],2,FALSE),"")</f>
        <v/>
      </c>
      <c r="AB115"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15" s="108"/>
      <c r="AD115" s="57"/>
      <c r="AE115" s="110"/>
      <c r="AF115" s="9" t="e">
        <f>IF(AND(Tabel_RIE[[#This Row],[Locatie / specifieke plek]]&lt;&gt;"",Tabel_RIE[[#This Row],[Gevaar]]&lt;&gt;"",Tabel_RIE[[#This Row],[Risico / beschrijving]]&lt;&gt;"",Tabel_RIE[[#This Row],[Mogelijke oorzaken]]&lt;&gt;"",Tabel_RIE[[#This Row],[Mogelijke effecten]]&lt;&gt;"",Tabel_RIE[[#This Row],[R12]]&lt;&gt;"",#REF!&lt;&gt;""),"Ja","Nee")</f>
        <v>#REF!</v>
      </c>
      <c r="AG115" s="9" t="str">
        <f>IF(AND(Tabel_RIE[[#This Row],[R12]]&gt;=70,Tabel_RIE[[#This Row],[R22]]&lt;70),"Ja","Nee")</f>
        <v>Ja</v>
      </c>
      <c r="AH115" s="9" t="str">
        <f>IF(Tabel_RIE[[#This Row],[R22]]&lt;&gt;"",Tabel_RIE[[#This Row],[R22]],Tabel_RIE[[#This Row],[R12]])</f>
        <v/>
      </c>
    </row>
    <row r="116" spans="2:34" ht="42" customHeight="1" x14ac:dyDescent="0.2">
      <c r="B116" s="103"/>
      <c r="C116" s="57"/>
      <c r="D116" s="57"/>
      <c r="E116" s="57"/>
      <c r="F116" s="57"/>
      <c r="G116" s="57"/>
      <c r="H116" s="57"/>
      <c r="I116" s="57"/>
      <c r="J116" s="57"/>
      <c r="K116" s="141"/>
      <c r="L116" s="107" t="str">
        <f>IF(Tabel_RIE[[#This Row],[E1]]&gt;0,VLOOKUP(Tabel_RIE[[#This Row],[E1]],Tabel_FK_E[],2,FALSE),"")</f>
        <v/>
      </c>
      <c r="M116" s="141"/>
      <c r="N116" s="108" t="str">
        <f>IF(Tabel_RIE[[#This Row],[B1]]&gt;0,VLOOKUP(Tabel_RIE[[#This Row],[B1]],Tabel_FK_B[],2,FALSE),"")</f>
        <v/>
      </c>
      <c r="O116" s="141"/>
      <c r="P116" s="108" t="str">
        <f>IF(Tabel_RIE[[#This Row],[W1]]&gt;0,VLOOKUP(Tabel_RIE[[#This Row],[W1]],Tabel_FK_W[],2,FALSE),"")</f>
        <v/>
      </c>
      <c r="Q11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08" t="str">
        <f>IF(OR(Tabel_RIE[[#This Row],[E12]]="",Tabel_RIE[[#This Row],[B12]]="",Tabel_RIE[[#This Row],[W12]]=""),"",Tabel_RIE[[#This Row],[E12]]*Tabel_RIE[[#This Row],[B12]]*Tabel_RIE[[#This Row],[W12]])</f>
        <v/>
      </c>
      <c r="S116" s="111" t="str">
        <f t="shared" si="5"/>
        <v>Bronaanpak:
Collectieve maatregelen:
Individuele maatregelen:
PBM's:</v>
      </c>
      <c r="T116" s="57"/>
      <c r="U116" s="112"/>
      <c r="V116" s="109"/>
      <c r="W116" s="108" t="str">
        <f>IF(Tabel_RIE[[#This Row],[E2]]&gt;0,VLOOKUP(Tabel_RIE[[#This Row],[E2]],Tabel_FK_E[],2,FALSE),"")</f>
        <v/>
      </c>
      <c r="X116" s="109"/>
      <c r="Y116" s="108" t="str">
        <f>IF(Tabel_RIE[[#This Row],[B2]]&gt;0,VLOOKUP(Tabel_RIE[[#This Row],[B2]],Tabel_FK_B[],2,FALSE),"")</f>
        <v/>
      </c>
      <c r="Z116" s="109"/>
      <c r="AA116" s="108" t="str">
        <f>IF(Tabel_RIE[[#This Row],[W2]]&gt;0,VLOOKUP(Tabel_RIE[[#This Row],[W2]],Tabel_FK_W[],2,FALSE),"")</f>
        <v/>
      </c>
      <c r="AB116"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16" s="108"/>
      <c r="AD116" s="57"/>
      <c r="AE116" s="110"/>
      <c r="AF116" s="9" t="e">
        <f>IF(AND(Tabel_RIE[[#This Row],[Locatie / specifieke plek]]&lt;&gt;"",Tabel_RIE[[#This Row],[Gevaar]]&lt;&gt;"",Tabel_RIE[[#This Row],[Risico / beschrijving]]&lt;&gt;"",Tabel_RIE[[#This Row],[Mogelijke oorzaken]]&lt;&gt;"",Tabel_RIE[[#This Row],[Mogelijke effecten]]&lt;&gt;"",Tabel_RIE[[#This Row],[R12]]&lt;&gt;"",#REF!&lt;&gt;""),"Ja","Nee")</f>
        <v>#REF!</v>
      </c>
      <c r="AG116" s="9" t="str">
        <f>IF(AND(Tabel_RIE[[#This Row],[R12]]&gt;=70,Tabel_RIE[[#This Row],[R22]]&lt;70),"Ja","Nee")</f>
        <v>Ja</v>
      </c>
      <c r="AH116" s="9" t="str">
        <f>IF(Tabel_RIE[[#This Row],[R22]]&lt;&gt;"",Tabel_RIE[[#This Row],[R22]],Tabel_RIE[[#This Row],[R12]])</f>
        <v/>
      </c>
    </row>
    <row r="117" spans="2:34" ht="42" customHeight="1" x14ac:dyDescent="0.2">
      <c r="B117" s="103"/>
      <c r="C117" s="57"/>
      <c r="D117" s="57"/>
      <c r="E117" s="57"/>
      <c r="F117" s="57"/>
      <c r="G117" s="57"/>
      <c r="H117" s="57"/>
      <c r="I117" s="57"/>
      <c r="J117" s="57"/>
      <c r="K117" s="141"/>
      <c r="L117" s="107" t="str">
        <f>IF(Tabel_RIE[[#This Row],[E1]]&gt;0,VLOOKUP(Tabel_RIE[[#This Row],[E1]],Tabel_FK_E[],2,FALSE),"")</f>
        <v/>
      </c>
      <c r="M117" s="141"/>
      <c r="N117" s="108" t="str">
        <f>IF(Tabel_RIE[[#This Row],[B1]]&gt;0,VLOOKUP(Tabel_RIE[[#This Row],[B1]],Tabel_FK_B[],2,FALSE),"")</f>
        <v/>
      </c>
      <c r="O117" s="141"/>
      <c r="P117" s="108" t="str">
        <f>IF(Tabel_RIE[[#This Row],[W1]]&gt;0,VLOOKUP(Tabel_RIE[[#This Row],[W1]],Tabel_FK_W[],2,FALSE),"")</f>
        <v/>
      </c>
      <c r="Q11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08" t="str">
        <f>IF(OR(Tabel_RIE[[#This Row],[E12]]="",Tabel_RIE[[#This Row],[B12]]="",Tabel_RIE[[#This Row],[W12]]=""),"",Tabel_RIE[[#This Row],[E12]]*Tabel_RIE[[#This Row],[B12]]*Tabel_RIE[[#This Row],[W12]])</f>
        <v/>
      </c>
      <c r="S117" s="111" t="str">
        <f t="shared" si="5"/>
        <v>Bronaanpak:
Collectieve maatregelen:
Individuele maatregelen:
PBM's:</v>
      </c>
      <c r="T117" s="57"/>
      <c r="U117" s="112"/>
      <c r="V117" s="109"/>
      <c r="W117" s="108" t="str">
        <f>IF(Tabel_RIE[[#This Row],[E2]]&gt;0,VLOOKUP(Tabel_RIE[[#This Row],[E2]],Tabel_FK_E[],2,FALSE),"")</f>
        <v/>
      </c>
      <c r="X117" s="109"/>
      <c r="Y117" s="108" t="str">
        <f>IF(Tabel_RIE[[#This Row],[B2]]&gt;0,VLOOKUP(Tabel_RIE[[#This Row],[B2]],Tabel_FK_B[],2,FALSE),"")</f>
        <v/>
      </c>
      <c r="Z117" s="109"/>
      <c r="AA117" s="108" t="str">
        <f>IF(Tabel_RIE[[#This Row],[W2]]&gt;0,VLOOKUP(Tabel_RIE[[#This Row],[W2]],Tabel_FK_W[],2,FALSE),"")</f>
        <v/>
      </c>
      <c r="AB117"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17" s="108"/>
      <c r="AD117" s="57"/>
      <c r="AE117" s="110"/>
      <c r="AF117" s="9" t="e">
        <f>IF(AND(Tabel_RIE[[#This Row],[Locatie / specifieke plek]]&lt;&gt;"",Tabel_RIE[[#This Row],[Gevaar]]&lt;&gt;"",Tabel_RIE[[#This Row],[Risico / beschrijving]]&lt;&gt;"",Tabel_RIE[[#This Row],[Mogelijke oorzaken]]&lt;&gt;"",Tabel_RIE[[#This Row],[Mogelijke effecten]]&lt;&gt;"",Tabel_RIE[[#This Row],[R12]]&lt;&gt;"",#REF!&lt;&gt;""),"Ja","Nee")</f>
        <v>#REF!</v>
      </c>
      <c r="AG117" s="9" t="str">
        <f>IF(AND(Tabel_RIE[[#This Row],[R12]]&gt;=70,Tabel_RIE[[#This Row],[R22]]&lt;70),"Ja","Nee")</f>
        <v>Ja</v>
      </c>
      <c r="AH117" s="9" t="str">
        <f>IF(Tabel_RIE[[#This Row],[R22]]&lt;&gt;"",Tabel_RIE[[#This Row],[R22]],Tabel_RIE[[#This Row],[R12]])</f>
        <v/>
      </c>
    </row>
    <row r="118" spans="2:34" ht="42" customHeight="1" x14ac:dyDescent="0.2">
      <c r="B118" s="103"/>
      <c r="C118" s="57"/>
      <c r="D118" s="57"/>
      <c r="E118" s="57"/>
      <c r="F118" s="57"/>
      <c r="G118" s="57"/>
      <c r="H118" s="57"/>
      <c r="I118" s="57"/>
      <c r="J118" s="57"/>
      <c r="K118" s="141"/>
      <c r="L118" s="107" t="str">
        <f>IF(Tabel_RIE[[#This Row],[E1]]&gt;0,VLOOKUP(Tabel_RIE[[#This Row],[E1]],Tabel_FK_E[],2,FALSE),"")</f>
        <v/>
      </c>
      <c r="M118" s="141"/>
      <c r="N118" s="108" t="str">
        <f>IF(Tabel_RIE[[#This Row],[B1]]&gt;0,VLOOKUP(Tabel_RIE[[#This Row],[B1]],Tabel_FK_B[],2,FALSE),"")</f>
        <v/>
      </c>
      <c r="O118" s="141"/>
      <c r="P118" s="108" t="str">
        <f>IF(Tabel_RIE[[#This Row],[W1]]&gt;0,VLOOKUP(Tabel_RIE[[#This Row],[W1]],Tabel_FK_W[],2,FALSE),"")</f>
        <v/>
      </c>
      <c r="Q11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08" t="str">
        <f>IF(OR(Tabel_RIE[[#This Row],[E12]]="",Tabel_RIE[[#This Row],[B12]]="",Tabel_RIE[[#This Row],[W12]]=""),"",Tabel_RIE[[#This Row],[E12]]*Tabel_RIE[[#This Row],[B12]]*Tabel_RIE[[#This Row],[W12]])</f>
        <v/>
      </c>
      <c r="S118" s="111" t="str">
        <f t="shared" si="5"/>
        <v>Bronaanpak:
Collectieve maatregelen:
Individuele maatregelen:
PBM's:</v>
      </c>
      <c r="T118" s="57"/>
      <c r="U118" s="112"/>
      <c r="V118" s="109"/>
      <c r="W118" s="108" t="str">
        <f>IF(Tabel_RIE[[#This Row],[E2]]&gt;0,VLOOKUP(Tabel_RIE[[#This Row],[E2]],Tabel_FK_E[],2,FALSE),"")</f>
        <v/>
      </c>
      <c r="X118" s="109"/>
      <c r="Y118" s="108" t="str">
        <f>IF(Tabel_RIE[[#This Row],[B2]]&gt;0,VLOOKUP(Tabel_RIE[[#This Row],[B2]],Tabel_FK_B[],2,FALSE),"")</f>
        <v/>
      </c>
      <c r="Z118" s="109"/>
      <c r="AA118" s="108" t="str">
        <f>IF(Tabel_RIE[[#This Row],[W2]]&gt;0,VLOOKUP(Tabel_RIE[[#This Row],[W2]],Tabel_FK_W[],2,FALSE),"")</f>
        <v/>
      </c>
      <c r="AB118"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18" s="108"/>
      <c r="AD118" s="57"/>
      <c r="AE118" s="110"/>
      <c r="AF118" s="9" t="e">
        <f>IF(AND(Tabel_RIE[[#This Row],[Locatie / specifieke plek]]&lt;&gt;"",Tabel_RIE[[#This Row],[Gevaar]]&lt;&gt;"",Tabel_RIE[[#This Row],[Risico / beschrijving]]&lt;&gt;"",Tabel_RIE[[#This Row],[Mogelijke oorzaken]]&lt;&gt;"",Tabel_RIE[[#This Row],[Mogelijke effecten]]&lt;&gt;"",Tabel_RIE[[#This Row],[R12]]&lt;&gt;"",#REF!&lt;&gt;""),"Ja","Nee")</f>
        <v>#REF!</v>
      </c>
      <c r="AG118" s="9" t="str">
        <f>IF(AND(Tabel_RIE[[#This Row],[R12]]&gt;=70,Tabel_RIE[[#This Row],[R22]]&lt;70),"Ja","Nee")</f>
        <v>Ja</v>
      </c>
      <c r="AH118" s="9" t="str">
        <f>IF(Tabel_RIE[[#This Row],[R22]]&lt;&gt;"",Tabel_RIE[[#This Row],[R22]],Tabel_RIE[[#This Row],[R12]])</f>
        <v/>
      </c>
    </row>
    <row r="119" spans="2:34" ht="42" customHeight="1" x14ac:dyDescent="0.2">
      <c r="B119" s="103"/>
      <c r="C119" s="57"/>
      <c r="D119" s="57"/>
      <c r="E119" s="57"/>
      <c r="F119" s="57"/>
      <c r="G119" s="57"/>
      <c r="H119" s="57"/>
      <c r="I119" s="57"/>
      <c r="J119" s="57"/>
      <c r="K119" s="141"/>
      <c r="L119" s="107" t="str">
        <f>IF(Tabel_RIE[[#This Row],[E1]]&gt;0,VLOOKUP(Tabel_RIE[[#This Row],[E1]],Tabel_FK_E[],2,FALSE),"")</f>
        <v/>
      </c>
      <c r="M119" s="141"/>
      <c r="N119" s="108" t="str">
        <f>IF(Tabel_RIE[[#This Row],[B1]]&gt;0,VLOOKUP(Tabel_RIE[[#This Row],[B1]],Tabel_FK_B[],2,FALSE),"")</f>
        <v/>
      </c>
      <c r="O119" s="141"/>
      <c r="P119" s="108" t="str">
        <f>IF(Tabel_RIE[[#This Row],[W1]]&gt;0,VLOOKUP(Tabel_RIE[[#This Row],[W1]],Tabel_FK_W[],2,FALSE),"")</f>
        <v/>
      </c>
      <c r="Q11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08" t="str">
        <f>IF(OR(Tabel_RIE[[#This Row],[E12]]="",Tabel_RIE[[#This Row],[B12]]="",Tabel_RIE[[#This Row],[W12]]=""),"",Tabel_RIE[[#This Row],[E12]]*Tabel_RIE[[#This Row],[B12]]*Tabel_RIE[[#This Row],[W12]])</f>
        <v/>
      </c>
      <c r="S119" s="111" t="str">
        <f t="shared" si="5"/>
        <v>Bronaanpak:
Collectieve maatregelen:
Individuele maatregelen:
PBM's:</v>
      </c>
      <c r="T119" s="57"/>
      <c r="U119" s="112"/>
      <c r="V119" s="109"/>
      <c r="W119" s="108" t="str">
        <f>IF(Tabel_RIE[[#This Row],[E2]]&gt;0,VLOOKUP(Tabel_RIE[[#This Row],[E2]],Tabel_FK_E[],2,FALSE),"")</f>
        <v/>
      </c>
      <c r="X119" s="109"/>
      <c r="Y119" s="108" t="str">
        <f>IF(Tabel_RIE[[#This Row],[B2]]&gt;0,VLOOKUP(Tabel_RIE[[#This Row],[B2]],Tabel_FK_B[],2,FALSE),"")</f>
        <v/>
      </c>
      <c r="Z119" s="109"/>
      <c r="AA119" s="108" t="str">
        <f>IF(Tabel_RIE[[#This Row],[W2]]&gt;0,VLOOKUP(Tabel_RIE[[#This Row],[W2]],Tabel_FK_W[],2,FALSE),"")</f>
        <v/>
      </c>
      <c r="AB119"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19" s="108"/>
      <c r="AD119" s="57"/>
      <c r="AE119" s="110"/>
      <c r="AF119" s="9" t="e">
        <f>IF(AND(Tabel_RIE[[#This Row],[Locatie / specifieke plek]]&lt;&gt;"",Tabel_RIE[[#This Row],[Gevaar]]&lt;&gt;"",Tabel_RIE[[#This Row],[Risico / beschrijving]]&lt;&gt;"",Tabel_RIE[[#This Row],[Mogelijke oorzaken]]&lt;&gt;"",Tabel_RIE[[#This Row],[Mogelijke effecten]]&lt;&gt;"",Tabel_RIE[[#This Row],[R12]]&lt;&gt;"",#REF!&lt;&gt;""),"Ja","Nee")</f>
        <v>#REF!</v>
      </c>
      <c r="AG119" s="9" t="str">
        <f>IF(AND(Tabel_RIE[[#This Row],[R12]]&gt;=70,Tabel_RIE[[#This Row],[R22]]&lt;70),"Ja","Nee")</f>
        <v>Ja</v>
      </c>
      <c r="AH119" s="9" t="str">
        <f>IF(Tabel_RIE[[#This Row],[R22]]&lt;&gt;"",Tabel_RIE[[#This Row],[R22]],Tabel_RIE[[#This Row],[R12]])</f>
        <v/>
      </c>
    </row>
    <row r="120" spans="2:34" ht="42" customHeight="1" x14ac:dyDescent="0.2">
      <c r="B120" s="103"/>
      <c r="C120" s="57"/>
      <c r="D120" s="57"/>
      <c r="E120" s="57"/>
      <c r="F120" s="57"/>
      <c r="G120" s="57"/>
      <c r="H120" s="57"/>
      <c r="I120" s="57"/>
      <c r="J120" s="57"/>
      <c r="K120" s="141"/>
      <c r="L120" s="107" t="str">
        <f>IF(Tabel_RIE[[#This Row],[E1]]&gt;0,VLOOKUP(Tabel_RIE[[#This Row],[E1]],Tabel_FK_E[],2,FALSE),"")</f>
        <v/>
      </c>
      <c r="M120" s="141"/>
      <c r="N120" s="108" t="str">
        <f>IF(Tabel_RIE[[#This Row],[B1]]&gt;0,VLOOKUP(Tabel_RIE[[#This Row],[B1]],Tabel_FK_B[],2,FALSE),"")</f>
        <v/>
      </c>
      <c r="O120" s="141"/>
      <c r="P120" s="108" t="str">
        <f>IF(Tabel_RIE[[#This Row],[W1]]&gt;0,VLOOKUP(Tabel_RIE[[#This Row],[W1]],Tabel_FK_W[],2,FALSE),"")</f>
        <v/>
      </c>
      <c r="Q12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08" t="str">
        <f>IF(OR(Tabel_RIE[[#This Row],[E12]]="",Tabel_RIE[[#This Row],[B12]]="",Tabel_RIE[[#This Row],[W12]]=""),"",Tabel_RIE[[#This Row],[E12]]*Tabel_RIE[[#This Row],[B12]]*Tabel_RIE[[#This Row],[W12]])</f>
        <v/>
      </c>
      <c r="S120" s="111" t="str">
        <f t="shared" si="5"/>
        <v>Bronaanpak:
Collectieve maatregelen:
Individuele maatregelen:
PBM's:</v>
      </c>
      <c r="T120" s="57"/>
      <c r="U120" s="112"/>
      <c r="V120" s="109"/>
      <c r="W120" s="108" t="str">
        <f>IF(Tabel_RIE[[#This Row],[E2]]&gt;0,VLOOKUP(Tabel_RIE[[#This Row],[E2]],Tabel_FK_E[],2,FALSE),"")</f>
        <v/>
      </c>
      <c r="X120" s="109"/>
      <c r="Y120" s="108" t="str">
        <f>IF(Tabel_RIE[[#This Row],[B2]]&gt;0,VLOOKUP(Tabel_RIE[[#This Row],[B2]],Tabel_FK_B[],2,FALSE),"")</f>
        <v/>
      </c>
      <c r="Z120" s="109"/>
      <c r="AA120" s="108" t="str">
        <f>IF(Tabel_RIE[[#This Row],[W2]]&gt;0,VLOOKUP(Tabel_RIE[[#This Row],[W2]],Tabel_FK_W[],2,FALSE),"")</f>
        <v/>
      </c>
      <c r="AB120"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20" s="108"/>
      <c r="AD120" s="57"/>
      <c r="AE120" s="110"/>
      <c r="AF120" s="9" t="e">
        <f>IF(AND(Tabel_RIE[[#This Row],[Locatie / specifieke plek]]&lt;&gt;"",Tabel_RIE[[#This Row],[Gevaar]]&lt;&gt;"",Tabel_RIE[[#This Row],[Risico / beschrijving]]&lt;&gt;"",Tabel_RIE[[#This Row],[Mogelijke oorzaken]]&lt;&gt;"",Tabel_RIE[[#This Row],[Mogelijke effecten]]&lt;&gt;"",Tabel_RIE[[#This Row],[R12]]&lt;&gt;"",#REF!&lt;&gt;""),"Ja","Nee")</f>
        <v>#REF!</v>
      </c>
      <c r="AG120" s="9" t="str">
        <f>IF(AND(Tabel_RIE[[#This Row],[R12]]&gt;=70,Tabel_RIE[[#This Row],[R22]]&lt;70),"Ja","Nee")</f>
        <v>Ja</v>
      </c>
      <c r="AH120" s="9" t="str">
        <f>IF(Tabel_RIE[[#This Row],[R22]]&lt;&gt;"",Tabel_RIE[[#This Row],[R22]],Tabel_RIE[[#This Row],[R12]])</f>
        <v/>
      </c>
    </row>
    <row r="121" spans="2:34" ht="42" customHeight="1" x14ac:dyDescent="0.2">
      <c r="B121" s="103"/>
      <c r="C121" s="57"/>
      <c r="D121" s="57"/>
      <c r="E121" s="57"/>
      <c r="F121" s="57"/>
      <c r="G121" s="57"/>
      <c r="H121" s="57"/>
      <c r="I121" s="57"/>
      <c r="J121" s="57"/>
      <c r="K121" s="141"/>
      <c r="L121" s="107" t="str">
        <f>IF(Tabel_RIE[[#This Row],[E1]]&gt;0,VLOOKUP(Tabel_RIE[[#This Row],[E1]],Tabel_FK_E[],2,FALSE),"")</f>
        <v/>
      </c>
      <c r="M121" s="141"/>
      <c r="N121" s="108" t="str">
        <f>IF(Tabel_RIE[[#This Row],[B1]]&gt;0,VLOOKUP(Tabel_RIE[[#This Row],[B1]],Tabel_FK_B[],2,FALSE),"")</f>
        <v/>
      </c>
      <c r="O121" s="141"/>
      <c r="P121" s="108" t="str">
        <f>IF(Tabel_RIE[[#This Row],[W1]]&gt;0,VLOOKUP(Tabel_RIE[[#This Row],[W1]],Tabel_FK_W[],2,FALSE),"")</f>
        <v/>
      </c>
      <c r="Q12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08" t="str">
        <f>IF(OR(Tabel_RIE[[#This Row],[E12]]="",Tabel_RIE[[#This Row],[B12]]="",Tabel_RIE[[#This Row],[W12]]=""),"",Tabel_RIE[[#This Row],[E12]]*Tabel_RIE[[#This Row],[B12]]*Tabel_RIE[[#This Row],[W12]])</f>
        <v/>
      </c>
      <c r="S121" s="111" t="str">
        <f t="shared" si="5"/>
        <v>Bronaanpak:
Collectieve maatregelen:
Individuele maatregelen:
PBM's:</v>
      </c>
      <c r="T121" s="57"/>
      <c r="U121" s="112"/>
      <c r="V121" s="109"/>
      <c r="W121" s="108" t="str">
        <f>IF(Tabel_RIE[[#This Row],[E2]]&gt;0,VLOOKUP(Tabel_RIE[[#This Row],[E2]],Tabel_FK_E[],2,FALSE),"")</f>
        <v/>
      </c>
      <c r="X121" s="109"/>
      <c r="Y121" s="108" t="str">
        <f>IF(Tabel_RIE[[#This Row],[B2]]&gt;0,VLOOKUP(Tabel_RIE[[#This Row],[B2]],Tabel_FK_B[],2,FALSE),"")</f>
        <v/>
      </c>
      <c r="Z121" s="109"/>
      <c r="AA121" s="108" t="str">
        <f>IF(Tabel_RIE[[#This Row],[W2]]&gt;0,VLOOKUP(Tabel_RIE[[#This Row],[W2]],Tabel_FK_W[],2,FALSE),"")</f>
        <v/>
      </c>
      <c r="AB121"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21" s="108"/>
      <c r="AD121" s="57"/>
      <c r="AE121" s="110"/>
      <c r="AF121" s="9" t="e">
        <f>IF(AND(Tabel_RIE[[#This Row],[Locatie / specifieke plek]]&lt;&gt;"",Tabel_RIE[[#This Row],[Gevaar]]&lt;&gt;"",Tabel_RIE[[#This Row],[Risico / beschrijving]]&lt;&gt;"",Tabel_RIE[[#This Row],[Mogelijke oorzaken]]&lt;&gt;"",Tabel_RIE[[#This Row],[Mogelijke effecten]]&lt;&gt;"",Tabel_RIE[[#This Row],[R12]]&lt;&gt;"",#REF!&lt;&gt;""),"Ja","Nee")</f>
        <v>#REF!</v>
      </c>
      <c r="AG121" s="9" t="str">
        <f>IF(AND(Tabel_RIE[[#This Row],[R12]]&gt;=70,Tabel_RIE[[#This Row],[R22]]&lt;70),"Ja","Nee")</f>
        <v>Ja</v>
      </c>
      <c r="AH121" s="9" t="str">
        <f>IF(Tabel_RIE[[#This Row],[R22]]&lt;&gt;"",Tabel_RIE[[#This Row],[R22]],Tabel_RIE[[#This Row],[R12]])</f>
        <v/>
      </c>
    </row>
    <row r="122" spans="2:34" ht="42" customHeight="1" x14ac:dyDescent="0.2">
      <c r="B122" s="103"/>
      <c r="C122" s="57"/>
      <c r="D122" s="57"/>
      <c r="E122" s="57"/>
      <c r="F122" s="57"/>
      <c r="G122" s="57"/>
      <c r="H122" s="57"/>
      <c r="I122" s="57"/>
      <c r="J122" s="57"/>
      <c r="K122" s="141"/>
      <c r="L122" s="107" t="str">
        <f>IF(Tabel_RIE[[#This Row],[E1]]&gt;0,VLOOKUP(Tabel_RIE[[#This Row],[E1]],Tabel_FK_E[],2,FALSE),"")</f>
        <v/>
      </c>
      <c r="M122" s="141"/>
      <c r="N122" s="108" t="str">
        <f>IF(Tabel_RIE[[#This Row],[B1]]&gt;0,VLOOKUP(Tabel_RIE[[#This Row],[B1]],Tabel_FK_B[],2,FALSE),"")</f>
        <v/>
      </c>
      <c r="O122" s="141"/>
      <c r="P122" s="108" t="str">
        <f>IF(Tabel_RIE[[#This Row],[W1]]&gt;0,VLOOKUP(Tabel_RIE[[#This Row],[W1]],Tabel_FK_W[],2,FALSE),"")</f>
        <v/>
      </c>
      <c r="Q12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08" t="str">
        <f>IF(OR(Tabel_RIE[[#This Row],[E12]]="",Tabel_RIE[[#This Row],[B12]]="",Tabel_RIE[[#This Row],[W12]]=""),"",Tabel_RIE[[#This Row],[E12]]*Tabel_RIE[[#This Row],[B12]]*Tabel_RIE[[#This Row],[W12]])</f>
        <v/>
      </c>
      <c r="S122" s="111" t="str">
        <f t="shared" si="5"/>
        <v>Bronaanpak:
Collectieve maatregelen:
Individuele maatregelen:
PBM's:</v>
      </c>
      <c r="T122" s="57"/>
      <c r="U122" s="112"/>
      <c r="V122" s="109"/>
      <c r="W122" s="108" t="str">
        <f>IF(Tabel_RIE[[#This Row],[E2]]&gt;0,VLOOKUP(Tabel_RIE[[#This Row],[E2]],Tabel_FK_E[],2,FALSE),"")</f>
        <v/>
      </c>
      <c r="X122" s="109"/>
      <c r="Y122" s="108" t="str">
        <f>IF(Tabel_RIE[[#This Row],[B2]]&gt;0,VLOOKUP(Tabel_RIE[[#This Row],[B2]],Tabel_FK_B[],2,FALSE),"")</f>
        <v/>
      </c>
      <c r="Z122" s="109"/>
      <c r="AA122" s="108" t="str">
        <f>IF(Tabel_RIE[[#This Row],[W2]]&gt;0,VLOOKUP(Tabel_RIE[[#This Row],[W2]],Tabel_FK_W[],2,FALSE),"")</f>
        <v/>
      </c>
      <c r="AB122"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22" s="108"/>
      <c r="AD122" s="57"/>
      <c r="AE122" s="110"/>
      <c r="AF122" s="9" t="e">
        <f>IF(AND(Tabel_RIE[[#This Row],[Locatie / specifieke plek]]&lt;&gt;"",Tabel_RIE[[#This Row],[Gevaar]]&lt;&gt;"",Tabel_RIE[[#This Row],[Risico / beschrijving]]&lt;&gt;"",Tabel_RIE[[#This Row],[Mogelijke oorzaken]]&lt;&gt;"",Tabel_RIE[[#This Row],[Mogelijke effecten]]&lt;&gt;"",Tabel_RIE[[#This Row],[R12]]&lt;&gt;"",#REF!&lt;&gt;""),"Ja","Nee")</f>
        <v>#REF!</v>
      </c>
      <c r="AG122" s="9" t="str">
        <f>IF(AND(Tabel_RIE[[#This Row],[R12]]&gt;=70,Tabel_RIE[[#This Row],[R22]]&lt;70),"Ja","Nee")</f>
        <v>Ja</v>
      </c>
      <c r="AH122" s="9" t="str">
        <f>IF(Tabel_RIE[[#This Row],[R22]]&lt;&gt;"",Tabel_RIE[[#This Row],[R22]],Tabel_RIE[[#This Row],[R12]])</f>
        <v/>
      </c>
    </row>
    <row r="123" spans="2:34" ht="42" customHeight="1" x14ac:dyDescent="0.2">
      <c r="B123" s="103"/>
      <c r="C123" s="57"/>
      <c r="D123" s="57"/>
      <c r="E123" s="57"/>
      <c r="F123" s="57"/>
      <c r="G123" s="57"/>
      <c r="H123" s="57"/>
      <c r="I123" s="57"/>
      <c r="J123" s="57"/>
      <c r="K123" s="141"/>
      <c r="L123" s="107" t="str">
        <f>IF(Tabel_RIE[[#This Row],[E1]]&gt;0,VLOOKUP(Tabel_RIE[[#This Row],[E1]],Tabel_FK_E[],2,FALSE),"")</f>
        <v/>
      </c>
      <c r="M123" s="141"/>
      <c r="N123" s="108" t="str">
        <f>IF(Tabel_RIE[[#This Row],[B1]]&gt;0,VLOOKUP(Tabel_RIE[[#This Row],[B1]],Tabel_FK_B[],2,FALSE),"")</f>
        <v/>
      </c>
      <c r="O123" s="141"/>
      <c r="P123" s="108" t="str">
        <f>IF(Tabel_RIE[[#This Row],[W1]]&gt;0,VLOOKUP(Tabel_RIE[[#This Row],[W1]],Tabel_FK_W[],2,FALSE),"")</f>
        <v/>
      </c>
      <c r="Q12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08" t="str">
        <f>IF(OR(Tabel_RIE[[#This Row],[E12]]="",Tabel_RIE[[#This Row],[B12]]="",Tabel_RIE[[#This Row],[W12]]=""),"",Tabel_RIE[[#This Row],[E12]]*Tabel_RIE[[#This Row],[B12]]*Tabel_RIE[[#This Row],[W12]])</f>
        <v/>
      </c>
      <c r="S123" s="111" t="str">
        <f t="shared" si="5"/>
        <v>Bronaanpak:
Collectieve maatregelen:
Individuele maatregelen:
PBM's:</v>
      </c>
      <c r="T123" s="57"/>
      <c r="U123" s="112"/>
      <c r="V123" s="109"/>
      <c r="W123" s="108" t="str">
        <f>IF(Tabel_RIE[[#This Row],[E2]]&gt;0,VLOOKUP(Tabel_RIE[[#This Row],[E2]],Tabel_FK_E[],2,FALSE),"")</f>
        <v/>
      </c>
      <c r="X123" s="109"/>
      <c r="Y123" s="108" t="str">
        <f>IF(Tabel_RIE[[#This Row],[B2]]&gt;0,VLOOKUP(Tabel_RIE[[#This Row],[B2]],Tabel_FK_B[],2,FALSE),"")</f>
        <v/>
      </c>
      <c r="Z123" s="109"/>
      <c r="AA123" s="108" t="str">
        <f>IF(Tabel_RIE[[#This Row],[W2]]&gt;0,VLOOKUP(Tabel_RIE[[#This Row],[W2]],Tabel_FK_W[],2,FALSE),"")</f>
        <v/>
      </c>
      <c r="AB123"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23" s="108"/>
      <c r="AD123" s="57"/>
      <c r="AE123" s="110"/>
      <c r="AF123" s="9" t="e">
        <f>IF(AND(Tabel_RIE[[#This Row],[Locatie / specifieke plek]]&lt;&gt;"",Tabel_RIE[[#This Row],[Gevaar]]&lt;&gt;"",Tabel_RIE[[#This Row],[Risico / beschrijving]]&lt;&gt;"",Tabel_RIE[[#This Row],[Mogelijke oorzaken]]&lt;&gt;"",Tabel_RIE[[#This Row],[Mogelijke effecten]]&lt;&gt;"",Tabel_RIE[[#This Row],[R12]]&lt;&gt;"",#REF!&lt;&gt;""),"Ja","Nee")</f>
        <v>#REF!</v>
      </c>
      <c r="AG123" s="9" t="str">
        <f>IF(AND(Tabel_RIE[[#This Row],[R12]]&gt;=70,Tabel_RIE[[#This Row],[R22]]&lt;70),"Ja","Nee")</f>
        <v>Ja</v>
      </c>
      <c r="AH123" s="9" t="str">
        <f>IF(Tabel_RIE[[#This Row],[R22]]&lt;&gt;"",Tabel_RIE[[#This Row],[R22]],Tabel_RIE[[#This Row],[R12]])</f>
        <v/>
      </c>
    </row>
    <row r="124" spans="2:34" ht="42" customHeight="1" x14ac:dyDescent="0.2">
      <c r="B124" s="103"/>
      <c r="C124" s="57"/>
      <c r="D124" s="57"/>
      <c r="E124" s="57"/>
      <c r="F124" s="57"/>
      <c r="G124" s="57"/>
      <c r="H124" s="57"/>
      <c r="I124" s="57"/>
      <c r="J124" s="57"/>
      <c r="K124" s="141"/>
      <c r="L124" s="107" t="str">
        <f>IF(Tabel_RIE[[#This Row],[E1]]&gt;0,VLOOKUP(Tabel_RIE[[#This Row],[E1]],Tabel_FK_E[],2,FALSE),"")</f>
        <v/>
      </c>
      <c r="M124" s="141"/>
      <c r="N124" s="108" t="str">
        <f>IF(Tabel_RIE[[#This Row],[B1]]&gt;0,VLOOKUP(Tabel_RIE[[#This Row],[B1]],Tabel_FK_B[],2,FALSE),"")</f>
        <v/>
      </c>
      <c r="O124" s="141"/>
      <c r="P124" s="108" t="str">
        <f>IF(Tabel_RIE[[#This Row],[W1]]&gt;0,VLOOKUP(Tabel_RIE[[#This Row],[W1]],Tabel_FK_W[],2,FALSE),"")</f>
        <v/>
      </c>
      <c r="Q12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08" t="str">
        <f>IF(OR(Tabel_RIE[[#This Row],[E12]]="",Tabel_RIE[[#This Row],[B12]]="",Tabel_RIE[[#This Row],[W12]]=""),"",Tabel_RIE[[#This Row],[E12]]*Tabel_RIE[[#This Row],[B12]]*Tabel_RIE[[#This Row],[W12]])</f>
        <v/>
      </c>
      <c r="S124" s="111" t="str">
        <f t="shared" si="5"/>
        <v>Bronaanpak:
Collectieve maatregelen:
Individuele maatregelen:
PBM's:</v>
      </c>
      <c r="T124" s="57"/>
      <c r="U124" s="112"/>
      <c r="V124" s="109"/>
      <c r="W124" s="108" t="str">
        <f>IF(Tabel_RIE[[#This Row],[E2]]&gt;0,VLOOKUP(Tabel_RIE[[#This Row],[E2]],Tabel_FK_E[],2,FALSE),"")</f>
        <v/>
      </c>
      <c r="X124" s="109"/>
      <c r="Y124" s="108" t="str">
        <f>IF(Tabel_RIE[[#This Row],[B2]]&gt;0,VLOOKUP(Tabel_RIE[[#This Row],[B2]],Tabel_FK_B[],2,FALSE),"")</f>
        <v/>
      </c>
      <c r="Z124" s="109"/>
      <c r="AA124" s="108" t="str">
        <f>IF(Tabel_RIE[[#This Row],[W2]]&gt;0,VLOOKUP(Tabel_RIE[[#This Row],[W2]],Tabel_FK_W[],2,FALSE),"")</f>
        <v/>
      </c>
      <c r="AB124"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24" s="108"/>
      <c r="AD124" s="57"/>
      <c r="AE124" s="110"/>
      <c r="AF124" s="9" t="e">
        <f>IF(AND(Tabel_RIE[[#This Row],[Locatie / specifieke plek]]&lt;&gt;"",Tabel_RIE[[#This Row],[Gevaar]]&lt;&gt;"",Tabel_RIE[[#This Row],[Risico / beschrijving]]&lt;&gt;"",Tabel_RIE[[#This Row],[Mogelijke oorzaken]]&lt;&gt;"",Tabel_RIE[[#This Row],[Mogelijke effecten]]&lt;&gt;"",Tabel_RIE[[#This Row],[R12]]&lt;&gt;"",#REF!&lt;&gt;""),"Ja","Nee")</f>
        <v>#REF!</v>
      </c>
      <c r="AG124" s="9" t="str">
        <f>IF(AND(Tabel_RIE[[#This Row],[R12]]&gt;=70,Tabel_RIE[[#This Row],[R22]]&lt;70),"Ja","Nee")</f>
        <v>Ja</v>
      </c>
      <c r="AH124" s="9" t="str">
        <f>IF(Tabel_RIE[[#This Row],[R22]]&lt;&gt;"",Tabel_RIE[[#This Row],[R22]],Tabel_RIE[[#This Row],[R12]])</f>
        <v/>
      </c>
    </row>
    <row r="125" spans="2:34" ht="42" customHeight="1" x14ac:dyDescent="0.2">
      <c r="B125" s="103"/>
      <c r="C125" s="57"/>
      <c r="D125" s="57"/>
      <c r="E125" s="57"/>
      <c r="F125" s="57"/>
      <c r="G125" s="57"/>
      <c r="H125" s="57"/>
      <c r="I125" s="57"/>
      <c r="J125" s="57"/>
      <c r="K125" s="141"/>
      <c r="L125" s="107" t="str">
        <f>IF(Tabel_RIE[[#This Row],[E1]]&gt;0,VLOOKUP(Tabel_RIE[[#This Row],[E1]],Tabel_FK_E[],2,FALSE),"")</f>
        <v/>
      </c>
      <c r="M125" s="141"/>
      <c r="N125" s="108" t="str">
        <f>IF(Tabel_RIE[[#This Row],[B1]]&gt;0,VLOOKUP(Tabel_RIE[[#This Row],[B1]],Tabel_FK_B[],2,FALSE),"")</f>
        <v/>
      </c>
      <c r="O125" s="141"/>
      <c r="P125" s="108" t="str">
        <f>IF(Tabel_RIE[[#This Row],[W1]]&gt;0,VLOOKUP(Tabel_RIE[[#This Row],[W1]],Tabel_FK_W[],2,FALSE),"")</f>
        <v/>
      </c>
      <c r="Q12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08" t="str">
        <f>IF(OR(Tabel_RIE[[#This Row],[E12]]="",Tabel_RIE[[#This Row],[B12]]="",Tabel_RIE[[#This Row],[W12]]=""),"",Tabel_RIE[[#This Row],[E12]]*Tabel_RIE[[#This Row],[B12]]*Tabel_RIE[[#This Row],[W12]])</f>
        <v/>
      </c>
      <c r="S125" s="111" t="str">
        <f t="shared" si="5"/>
        <v>Bronaanpak:
Collectieve maatregelen:
Individuele maatregelen:
PBM's:</v>
      </c>
      <c r="T125" s="57"/>
      <c r="U125" s="112"/>
      <c r="V125" s="109"/>
      <c r="W125" s="108" t="str">
        <f>IF(Tabel_RIE[[#This Row],[E2]]&gt;0,VLOOKUP(Tabel_RIE[[#This Row],[E2]],Tabel_FK_E[],2,FALSE),"")</f>
        <v/>
      </c>
      <c r="X125" s="109"/>
      <c r="Y125" s="108" t="str">
        <f>IF(Tabel_RIE[[#This Row],[B2]]&gt;0,VLOOKUP(Tabel_RIE[[#This Row],[B2]],Tabel_FK_B[],2,FALSE),"")</f>
        <v/>
      </c>
      <c r="Z125" s="109"/>
      <c r="AA125" s="108" t="str">
        <f>IF(Tabel_RIE[[#This Row],[W2]]&gt;0,VLOOKUP(Tabel_RIE[[#This Row],[W2]],Tabel_FK_W[],2,FALSE),"")</f>
        <v/>
      </c>
      <c r="AB125"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25" s="108"/>
      <c r="AD125" s="57"/>
      <c r="AE125" s="110"/>
      <c r="AF125" s="9" t="e">
        <f>IF(AND(Tabel_RIE[[#This Row],[Locatie / specifieke plek]]&lt;&gt;"",Tabel_RIE[[#This Row],[Gevaar]]&lt;&gt;"",Tabel_RIE[[#This Row],[Risico / beschrijving]]&lt;&gt;"",Tabel_RIE[[#This Row],[Mogelijke oorzaken]]&lt;&gt;"",Tabel_RIE[[#This Row],[Mogelijke effecten]]&lt;&gt;"",Tabel_RIE[[#This Row],[R12]]&lt;&gt;"",#REF!&lt;&gt;""),"Ja","Nee")</f>
        <v>#REF!</v>
      </c>
      <c r="AG125" s="9" t="str">
        <f>IF(AND(Tabel_RIE[[#This Row],[R12]]&gt;=70,Tabel_RIE[[#This Row],[R22]]&lt;70),"Ja","Nee")</f>
        <v>Ja</v>
      </c>
      <c r="AH125" s="9" t="str">
        <f>IF(Tabel_RIE[[#This Row],[R22]]&lt;&gt;"",Tabel_RIE[[#This Row],[R22]],Tabel_RIE[[#This Row],[R12]])</f>
        <v/>
      </c>
    </row>
    <row r="126" spans="2:34" ht="42" customHeight="1" x14ac:dyDescent="0.2">
      <c r="B126" s="103"/>
      <c r="C126" s="57"/>
      <c r="D126" s="57"/>
      <c r="E126" s="57"/>
      <c r="F126" s="57"/>
      <c r="G126" s="57"/>
      <c r="H126" s="57"/>
      <c r="I126" s="57"/>
      <c r="J126" s="57"/>
      <c r="K126" s="141"/>
      <c r="L126" s="107" t="str">
        <f>IF(Tabel_RIE[[#This Row],[E1]]&gt;0,VLOOKUP(Tabel_RIE[[#This Row],[E1]],Tabel_FK_E[],2,FALSE),"")</f>
        <v/>
      </c>
      <c r="M126" s="141"/>
      <c r="N126" s="108" t="str">
        <f>IF(Tabel_RIE[[#This Row],[B1]]&gt;0,VLOOKUP(Tabel_RIE[[#This Row],[B1]],Tabel_FK_B[],2,FALSE),"")</f>
        <v/>
      </c>
      <c r="O126" s="141"/>
      <c r="P126" s="108" t="str">
        <f>IF(Tabel_RIE[[#This Row],[W1]]&gt;0,VLOOKUP(Tabel_RIE[[#This Row],[W1]],Tabel_FK_W[],2,FALSE),"")</f>
        <v/>
      </c>
      <c r="Q12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08" t="str">
        <f>IF(OR(Tabel_RIE[[#This Row],[E12]]="",Tabel_RIE[[#This Row],[B12]]="",Tabel_RIE[[#This Row],[W12]]=""),"",Tabel_RIE[[#This Row],[E12]]*Tabel_RIE[[#This Row],[B12]]*Tabel_RIE[[#This Row],[W12]])</f>
        <v/>
      </c>
      <c r="S126" s="111" t="str">
        <f t="shared" si="5"/>
        <v>Bronaanpak:
Collectieve maatregelen:
Individuele maatregelen:
PBM's:</v>
      </c>
      <c r="T126" s="57"/>
      <c r="U126" s="112"/>
      <c r="V126" s="109"/>
      <c r="W126" s="108" t="str">
        <f>IF(Tabel_RIE[[#This Row],[E2]]&gt;0,VLOOKUP(Tabel_RIE[[#This Row],[E2]],Tabel_FK_E[],2,FALSE),"")</f>
        <v/>
      </c>
      <c r="X126" s="109"/>
      <c r="Y126" s="108" t="str">
        <f>IF(Tabel_RIE[[#This Row],[B2]]&gt;0,VLOOKUP(Tabel_RIE[[#This Row],[B2]],Tabel_FK_B[],2,FALSE),"")</f>
        <v/>
      </c>
      <c r="Z126" s="109"/>
      <c r="AA126" s="108" t="str">
        <f>IF(Tabel_RIE[[#This Row],[W2]]&gt;0,VLOOKUP(Tabel_RIE[[#This Row],[W2]],Tabel_FK_W[],2,FALSE),"")</f>
        <v/>
      </c>
      <c r="AB126"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26" s="108"/>
      <c r="AD126" s="57"/>
      <c r="AE126" s="110"/>
      <c r="AF126" s="9" t="e">
        <f>IF(AND(Tabel_RIE[[#This Row],[Locatie / specifieke plek]]&lt;&gt;"",Tabel_RIE[[#This Row],[Gevaar]]&lt;&gt;"",Tabel_RIE[[#This Row],[Risico / beschrijving]]&lt;&gt;"",Tabel_RIE[[#This Row],[Mogelijke oorzaken]]&lt;&gt;"",Tabel_RIE[[#This Row],[Mogelijke effecten]]&lt;&gt;"",Tabel_RIE[[#This Row],[R12]]&lt;&gt;"",#REF!&lt;&gt;""),"Ja","Nee")</f>
        <v>#REF!</v>
      </c>
      <c r="AG126" s="9" t="str">
        <f>IF(AND(Tabel_RIE[[#This Row],[R12]]&gt;=70,Tabel_RIE[[#This Row],[R22]]&lt;70),"Ja","Nee")</f>
        <v>Ja</v>
      </c>
      <c r="AH126" s="9" t="str">
        <f>IF(Tabel_RIE[[#This Row],[R22]]&lt;&gt;"",Tabel_RIE[[#This Row],[R22]],Tabel_RIE[[#This Row],[R12]])</f>
        <v/>
      </c>
    </row>
    <row r="127" spans="2:34" ht="42" customHeight="1" x14ac:dyDescent="0.2">
      <c r="B127" s="103"/>
      <c r="C127" s="57"/>
      <c r="D127" s="57"/>
      <c r="E127" s="57"/>
      <c r="F127" s="57"/>
      <c r="G127" s="57"/>
      <c r="H127" s="57"/>
      <c r="I127" s="57"/>
      <c r="J127" s="57"/>
      <c r="K127" s="141"/>
      <c r="L127" s="107" t="str">
        <f>IF(Tabel_RIE[[#This Row],[E1]]&gt;0,VLOOKUP(Tabel_RIE[[#This Row],[E1]],Tabel_FK_E[],2,FALSE),"")</f>
        <v/>
      </c>
      <c r="M127" s="141"/>
      <c r="N127" s="108" t="str">
        <f>IF(Tabel_RIE[[#This Row],[B1]]&gt;0,VLOOKUP(Tabel_RIE[[#This Row],[B1]],Tabel_FK_B[],2,FALSE),"")</f>
        <v/>
      </c>
      <c r="O127" s="141"/>
      <c r="P127" s="108" t="str">
        <f>IF(Tabel_RIE[[#This Row],[W1]]&gt;0,VLOOKUP(Tabel_RIE[[#This Row],[W1]],Tabel_FK_W[],2,FALSE),"")</f>
        <v/>
      </c>
      <c r="Q12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08" t="str">
        <f>IF(OR(Tabel_RIE[[#This Row],[E12]]="",Tabel_RIE[[#This Row],[B12]]="",Tabel_RIE[[#This Row],[W12]]=""),"",Tabel_RIE[[#This Row],[E12]]*Tabel_RIE[[#This Row],[B12]]*Tabel_RIE[[#This Row],[W12]])</f>
        <v/>
      </c>
      <c r="S127" s="111" t="str">
        <f t="shared" ref="S127:S179" si="6">$S$1</f>
        <v>Bronaanpak:
Collectieve maatregelen:
Individuele maatregelen:
PBM's:</v>
      </c>
      <c r="T127" s="57"/>
      <c r="U127" s="112"/>
      <c r="V127" s="109"/>
      <c r="W127" s="108" t="str">
        <f>IF(Tabel_RIE[[#This Row],[E2]]&gt;0,VLOOKUP(Tabel_RIE[[#This Row],[E2]],Tabel_FK_E[],2,FALSE),"")</f>
        <v/>
      </c>
      <c r="X127" s="109"/>
      <c r="Y127" s="108" t="str">
        <f>IF(Tabel_RIE[[#This Row],[B2]]&gt;0,VLOOKUP(Tabel_RIE[[#This Row],[B2]],Tabel_FK_B[],2,FALSE),"")</f>
        <v/>
      </c>
      <c r="Z127" s="109"/>
      <c r="AA127" s="108" t="str">
        <f>IF(Tabel_RIE[[#This Row],[W2]]&gt;0,VLOOKUP(Tabel_RIE[[#This Row],[W2]],Tabel_FK_W[],2,FALSE),"")</f>
        <v/>
      </c>
      <c r="AB127"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27" s="108"/>
      <c r="AD127" s="57"/>
      <c r="AE127" s="110"/>
      <c r="AF127" s="9" t="e">
        <f>IF(AND(Tabel_RIE[[#This Row],[Locatie / specifieke plek]]&lt;&gt;"",Tabel_RIE[[#This Row],[Gevaar]]&lt;&gt;"",Tabel_RIE[[#This Row],[Risico / beschrijving]]&lt;&gt;"",Tabel_RIE[[#This Row],[Mogelijke oorzaken]]&lt;&gt;"",Tabel_RIE[[#This Row],[Mogelijke effecten]]&lt;&gt;"",Tabel_RIE[[#This Row],[R12]]&lt;&gt;"",#REF!&lt;&gt;""),"Ja","Nee")</f>
        <v>#REF!</v>
      </c>
      <c r="AG127" s="9" t="str">
        <f>IF(AND(Tabel_RIE[[#This Row],[R12]]&gt;=70,Tabel_RIE[[#This Row],[R22]]&lt;70),"Ja","Nee")</f>
        <v>Ja</v>
      </c>
      <c r="AH127" s="9" t="str">
        <f>IF(Tabel_RIE[[#This Row],[R22]]&lt;&gt;"",Tabel_RIE[[#This Row],[R22]],Tabel_RIE[[#This Row],[R12]])</f>
        <v/>
      </c>
    </row>
    <row r="128" spans="2:34" ht="42" customHeight="1" x14ac:dyDescent="0.2">
      <c r="B128" s="103"/>
      <c r="C128" s="57"/>
      <c r="D128" s="57"/>
      <c r="E128" s="57"/>
      <c r="F128" s="57"/>
      <c r="G128" s="57"/>
      <c r="H128" s="57"/>
      <c r="I128" s="57"/>
      <c r="J128" s="57"/>
      <c r="K128" s="141"/>
      <c r="L128" s="107" t="str">
        <f>IF(Tabel_RIE[[#This Row],[E1]]&gt;0,VLOOKUP(Tabel_RIE[[#This Row],[E1]],Tabel_FK_E[],2,FALSE),"")</f>
        <v/>
      </c>
      <c r="M128" s="141"/>
      <c r="N128" s="108" t="str">
        <f>IF(Tabel_RIE[[#This Row],[B1]]&gt;0,VLOOKUP(Tabel_RIE[[#This Row],[B1]],Tabel_FK_B[],2,FALSE),"")</f>
        <v/>
      </c>
      <c r="O128" s="141"/>
      <c r="P128" s="108" t="str">
        <f>IF(Tabel_RIE[[#This Row],[W1]]&gt;0,VLOOKUP(Tabel_RIE[[#This Row],[W1]],Tabel_FK_W[],2,FALSE),"")</f>
        <v/>
      </c>
      <c r="Q12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08" t="str">
        <f>IF(OR(Tabel_RIE[[#This Row],[E12]]="",Tabel_RIE[[#This Row],[B12]]="",Tabel_RIE[[#This Row],[W12]]=""),"",Tabel_RIE[[#This Row],[E12]]*Tabel_RIE[[#This Row],[B12]]*Tabel_RIE[[#This Row],[W12]])</f>
        <v/>
      </c>
      <c r="S128" s="111" t="str">
        <f t="shared" si="6"/>
        <v>Bronaanpak:
Collectieve maatregelen:
Individuele maatregelen:
PBM's:</v>
      </c>
      <c r="T128" s="57"/>
      <c r="U128" s="112"/>
      <c r="V128" s="109"/>
      <c r="W128" s="108" t="str">
        <f>IF(Tabel_RIE[[#This Row],[E2]]&gt;0,VLOOKUP(Tabel_RIE[[#This Row],[E2]],Tabel_FK_E[],2,FALSE),"")</f>
        <v/>
      </c>
      <c r="X128" s="109"/>
      <c r="Y128" s="108" t="str">
        <f>IF(Tabel_RIE[[#This Row],[B2]]&gt;0,VLOOKUP(Tabel_RIE[[#This Row],[B2]],Tabel_FK_B[],2,FALSE),"")</f>
        <v/>
      </c>
      <c r="Z128" s="109"/>
      <c r="AA128" s="108" t="str">
        <f>IF(Tabel_RIE[[#This Row],[W2]]&gt;0,VLOOKUP(Tabel_RIE[[#This Row],[W2]],Tabel_FK_W[],2,FALSE),"")</f>
        <v/>
      </c>
      <c r="AB128"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28" s="108"/>
      <c r="AD128" s="57"/>
      <c r="AE128" s="110"/>
      <c r="AF128" s="9" t="e">
        <f>IF(AND(Tabel_RIE[[#This Row],[Locatie / specifieke plek]]&lt;&gt;"",Tabel_RIE[[#This Row],[Gevaar]]&lt;&gt;"",Tabel_RIE[[#This Row],[Risico / beschrijving]]&lt;&gt;"",Tabel_RIE[[#This Row],[Mogelijke oorzaken]]&lt;&gt;"",Tabel_RIE[[#This Row],[Mogelijke effecten]]&lt;&gt;"",Tabel_RIE[[#This Row],[R12]]&lt;&gt;"",#REF!&lt;&gt;""),"Ja","Nee")</f>
        <v>#REF!</v>
      </c>
      <c r="AG128" s="9" t="str">
        <f>IF(AND(Tabel_RIE[[#This Row],[R12]]&gt;=70,Tabel_RIE[[#This Row],[R22]]&lt;70),"Ja","Nee")</f>
        <v>Ja</v>
      </c>
      <c r="AH128" s="9" t="str">
        <f>IF(Tabel_RIE[[#This Row],[R22]]&lt;&gt;"",Tabel_RIE[[#This Row],[R22]],Tabel_RIE[[#This Row],[R12]])</f>
        <v/>
      </c>
    </row>
    <row r="129" spans="2:34" ht="42" customHeight="1" x14ac:dyDescent="0.2">
      <c r="B129" s="103">
        <v>200</v>
      </c>
      <c r="C129" s="57"/>
      <c r="D129" s="57"/>
      <c r="E129" s="57"/>
      <c r="F129" s="57"/>
      <c r="G129" s="57"/>
      <c r="H129" s="57"/>
      <c r="I129" s="57"/>
      <c r="J129" s="57"/>
      <c r="K129" s="141"/>
      <c r="L129" s="107" t="str">
        <f>IF(Tabel_RIE[[#This Row],[E1]]&gt;0,VLOOKUP(Tabel_RIE[[#This Row],[E1]],Tabel_FK_E[],2,FALSE),"")</f>
        <v/>
      </c>
      <c r="M129" s="141"/>
      <c r="N129" s="108" t="str">
        <f>IF(Tabel_RIE[[#This Row],[B1]]&gt;0,VLOOKUP(Tabel_RIE[[#This Row],[B1]],Tabel_FK_B[],2,FALSE),"")</f>
        <v/>
      </c>
      <c r="O129" s="141"/>
      <c r="P129" s="108" t="str">
        <f>IF(Tabel_RIE[[#This Row],[W1]]&gt;0,VLOOKUP(Tabel_RIE[[#This Row],[W1]],Tabel_FK_W[],2,FALSE),"")</f>
        <v/>
      </c>
      <c r="Q12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08" t="str">
        <f>IF(OR(Tabel_RIE[[#This Row],[E12]]="",Tabel_RIE[[#This Row],[B12]]="",Tabel_RIE[[#This Row],[W12]]=""),"",Tabel_RIE[[#This Row],[E12]]*Tabel_RIE[[#This Row],[B12]]*Tabel_RIE[[#This Row],[W12]])</f>
        <v/>
      </c>
      <c r="S129" s="111" t="str">
        <f t="shared" si="6"/>
        <v>Bronaanpak:
Collectieve maatregelen:
Individuele maatregelen:
PBM's:</v>
      </c>
      <c r="T129" s="57"/>
      <c r="U129" s="112"/>
      <c r="V129" s="109"/>
      <c r="W129" s="108" t="str">
        <f>IF(Tabel_RIE[[#This Row],[E2]]&gt;0,VLOOKUP(Tabel_RIE[[#This Row],[E2]],Tabel_FK_E[],2,FALSE),"")</f>
        <v/>
      </c>
      <c r="X129" s="109"/>
      <c r="Y129" s="108" t="str">
        <f>IF(Tabel_RIE[[#This Row],[B2]]&gt;0,VLOOKUP(Tabel_RIE[[#This Row],[B2]],Tabel_FK_B[],2,FALSE),"")</f>
        <v/>
      </c>
      <c r="Z129" s="109"/>
      <c r="AA129" s="108" t="str">
        <f>IF(Tabel_RIE[[#This Row],[W2]]&gt;0,VLOOKUP(Tabel_RIE[[#This Row],[W2]],Tabel_FK_W[],2,FALSE),"")</f>
        <v/>
      </c>
      <c r="AB129"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29" s="108"/>
      <c r="AD129" s="57"/>
      <c r="AE129" s="110"/>
      <c r="AF129" s="9" t="e">
        <f>IF(AND(Tabel_RIE[[#This Row],[Locatie / specifieke plek]]&lt;&gt;"",Tabel_RIE[[#This Row],[Gevaar]]&lt;&gt;"",Tabel_RIE[[#This Row],[Risico / beschrijving]]&lt;&gt;"",Tabel_RIE[[#This Row],[Mogelijke oorzaken]]&lt;&gt;"",Tabel_RIE[[#This Row],[Mogelijke effecten]]&lt;&gt;"",Tabel_RIE[[#This Row],[R12]]&lt;&gt;"",#REF!&lt;&gt;""),"Ja","Nee")</f>
        <v>#REF!</v>
      </c>
      <c r="AG129" s="9" t="str">
        <f>IF(AND(Tabel_RIE[[#This Row],[R12]]&gt;=70,Tabel_RIE[[#This Row],[R22]]&lt;70),"Ja","Nee")</f>
        <v>Ja</v>
      </c>
      <c r="AH129" s="9" t="str">
        <f>IF(Tabel_RIE[[#This Row],[R22]]&lt;&gt;"",Tabel_RIE[[#This Row],[R22]],Tabel_RIE[[#This Row],[R12]])</f>
        <v/>
      </c>
    </row>
    <row r="130" spans="2:34" ht="42" customHeight="1" x14ac:dyDescent="0.2">
      <c r="B130" s="103">
        <v>201</v>
      </c>
      <c r="C130" s="57"/>
      <c r="D130" s="57"/>
      <c r="E130" s="57"/>
      <c r="F130" s="57"/>
      <c r="G130" s="57"/>
      <c r="H130" s="57"/>
      <c r="I130" s="57"/>
      <c r="J130" s="57"/>
      <c r="K130" s="141"/>
      <c r="L130" s="107" t="str">
        <f>IF(Tabel_RIE[[#This Row],[E1]]&gt;0,VLOOKUP(Tabel_RIE[[#This Row],[E1]],Tabel_FK_E[],2,FALSE),"")</f>
        <v/>
      </c>
      <c r="M130" s="141"/>
      <c r="N130" s="108" t="str">
        <f>IF(Tabel_RIE[[#This Row],[B1]]&gt;0,VLOOKUP(Tabel_RIE[[#This Row],[B1]],Tabel_FK_B[],2,FALSE),"")</f>
        <v/>
      </c>
      <c r="O130" s="141"/>
      <c r="P130" s="108" t="str">
        <f>IF(Tabel_RIE[[#This Row],[W1]]&gt;0,VLOOKUP(Tabel_RIE[[#This Row],[W1]],Tabel_FK_W[],2,FALSE),"")</f>
        <v/>
      </c>
      <c r="Q13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08" t="str">
        <f>IF(OR(Tabel_RIE[[#This Row],[E12]]="",Tabel_RIE[[#This Row],[B12]]="",Tabel_RIE[[#This Row],[W12]]=""),"",Tabel_RIE[[#This Row],[E12]]*Tabel_RIE[[#This Row],[B12]]*Tabel_RIE[[#This Row],[W12]])</f>
        <v/>
      </c>
      <c r="S130" s="111" t="str">
        <f t="shared" si="6"/>
        <v>Bronaanpak:
Collectieve maatregelen:
Individuele maatregelen:
PBM's:</v>
      </c>
      <c r="T130" s="57"/>
      <c r="U130" s="112"/>
      <c r="V130" s="109"/>
      <c r="W130" s="108" t="str">
        <f>IF(Tabel_RIE[[#This Row],[E2]]&gt;0,VLOOKUP(Tabel_RIE[[#This Row],[E2]],Tabel_FK_E[],2,FALSE),"")</f>
        <v/>
      </c>
      <c r="X130" s="109"/>
      <c r="Y130" s="108" t="str">
        <f>IF(Tabel_RIE[[#This Row],[B2]]&gt;0,VLOOKUP(Tabel_RIE[[#This Row],[B2]],Tabel_FK_B[],2,FALSE),"")</f>
        <v/>
      </c>
      <c r="Z130" s="109"/>
      <c r="AA130" s="108" t="str">
        <f>IF(Tabel_RIE[[#This Row],[W2]]&gt;0,VLOOKUP(Tabel_RIE[[#This Row],[W2]],Tabel_FK_W[],2,FALSE),"")</f>
        <v/>
      </c>
      <c r="AB130"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30" s="108"/>
      <c r="AD130" s="57"/>
      <c r="AE130" s="110"/>
      <c r="AF130" s="9" t="e">
        <f>IF(AND(Tabel_RIE[[#This Row],[Locatie / specifieke plek]]&lt;&gt;"",Tabel_RIE[[#This Row],[Gevaar]]&lt;&gt;"",Tabel_RIE[[#This Row],[Risico / beschrijving]]&lt;&gt;"",Tabel_RIE[[#This Row],[Mogelijke oorzaken]]&lt;&gt;"",Tabel_RIE[[#This Row],[Mogelijke effecten]]&lt;&gt;"",Tabel_RIE[[#This Row],[R12]]&lt;&gt;"",#REF!&lt;&gt;""),"Ja","Nee")</f>
        <v>#REF!</v>
      </c>
      <c r="AG130" s="9" t="str">
        <f>IF(AND(Tabel_RIE[[#This Row],[R12]]&gt;=70,Tabel_RIE[[#This Row],[R22]]&lt;70),"Ja","Nee")</f>
        <v>Ja</v>
      </c>
      <c r="AH130" s="9" t="str">
        <f>IF(Tabel_RIE[[#This Row],[R22]]&lt;&gt;"",Tabel_RIE[[#This Row],[R22]],Tabel_RIE[[#This Row],[R12]])</f>
        <v/>
      </c>
    </row>
    <row r="131" spans="2:34" ht="42" customHeight="1" x14ac:dyDescent="0.2">
      <c r="B131" s="103">
        <v>202</v>
      </c>
      <c r="C131" s="57"/>
      <c r="D131" s="57"/>
      <c r="E131" s="57"/>
      <c r="F131" s="57"/>
      <c r="G131" s="57"/>
      <c r="H131" s="57"/>
      <c r="I131" s="57"/>
      <c r="J131" s="57"/>
      <c r="K131" s="141"/>
      <c r="L131" s="107" t="str">
        <f>IF(Tabel_RIE[[#This Row],[E1]]&gt;0,VLOOKUP(Tabel_RIE[[#This Row],[E1]],Tabel_FK_E[],2,FALSE),"")</f>
        <v/>
      </c>
      <c r="M131" s="141"/>
      <c r="N131" s="108" t="str">
        <f>IF(Tabel_RIE[[#This Row],[B1]]&gt;0,VLOOKUP(Tabel_RIE[[#This Row],[B1]],Tabel_FK_B[],2,FALSE),"")</f>
        <v/>
      </c>
      <c r="O131" s="141"/>
      <c r="P131" s="108" t="str">
        <f>IF(Tabel_RIE[[#This Row],[W1]]&gt;0,VLOOKUP(Tabel_RIE[[#This Row],[W1]],Tabel_FK_W[],2,FALSE),"")</f>
        <v/>
      </c>
      <c r="Q13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08" t="str">
        <f>IF(OR(Tabel_RIE[[#This Row],[E12]]="",Tabel_RIE[[#This Row],[B12]]="",Tabel_RIE[[#This Row],[W12]]=""),"",Tabel_RIE[[#This Row],[E12]]*Tabel_RIE[[#This Row],[B12]]*Tabel_RIE[[#This Row],[W12]])</f>
        <v/>
      </c>
      <c r="S131" s="111" t="str">
        <f t="shared" si="6"/>
        <v>Bronaanpak:
Collectieve maatregelen:
Individuele maatregelen:
PBM's:</v>
      </c>
      <c r="T131" s="57"/>
      <c r="U131" s="112"/>
      <c r="V131" s="109"/>
      <c r="W131" s="108" t="str">
        <f>IF(Tabel_RIE[[#This Row],[E2]]&gt;0,VLOOKUP(Tabel_RIE[[#This Row],[E2]],Tabel_FK_E[],2,FALSE),"")</f>
        <v/>
      </c>
      <c r="X131" s="109"/>
      <c r="Y131" s="108" t="str">
        <f>IF(Tabel_RIE[[#This Row],[B2]]&gt;0,VLOOKUP(Tabel_RIE[[#This Row],[B2]],Tabel_FK_B[],2,FALSE),"")</f>
        <v/>
      </c>
      <c r="Z131" s="109"/>
      <c r="AA131" s="108" t="str">
        <f>IF(Tabel_RIE[[#This Row],[W2]]&gt;0,VLOOKUP(Tabel_RIE[[#This Row],[W2]],Tabel_FK_W[],2,FALSE),"")</f>
        <v/>
      </c>
      <c r="AB131"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31" s="108"/>
      <c r="AD131" s="57"/>
      <c r="AE131" s="110"/>
      <c r="AF131" s="9" t="e">
        <f>IF(AND(Tabel_RIE[[#This Row],[Locatie / specifieke plek]]&lt;&gt;"",Tabel_RIE[[#This Row],[Gevaar]]&lt;&gt;"",Tabel_RIE[[#This Row],[Risico / beschrijving]]&lt;&gt;"",Tabel_RIE[[#This Row],[Mogelijke oorzaken]]&lt;&gt;"",Tabel_RIE[[#This Row],[Mogelijke effecten]]&lt;&gt;"",Tabel_RIE[[#This Row],[R12]]&lt;&gt;"",#REF!&lt;&gt;""),"Ja","Nee")</f>
        <v>#REF!</v>
      </c>
      <c r="AG131" s="9" t="str">
        <f>IF(AND(Tabel_RIE[[#This Row],[R12]]&gt;=70,Tabel_RIE[[#This Row],[R22]]&lt;70),"Ja","Nee")</f>
        <v>Ja</v>
      </c>
      <c r="AH131" s="9" t="str">
        <f>IF(Tabel_RIE[[#This Row],[R22]]&lt;&gt;"",Tabel_RIE[[#This Row],[R22]],Tabel_RIE[[#This Row],[R12]])</f>
        <v/>
      </c>
    </row>
    <row r="132" spans="2:34" ht="42" customHeight="1" x14ac:dyDescent="0.2">
      <c r="B132" s="103">
        <v>203</v>
      </c>
      <c r="C132" s="57"/>
      <c r="D132" s="57"/>
      <c r="E132" s="57"/>
      <c r="F132" s="57"/>
      <c r="G132" s="57"/>
      <c r="H132" s="57"/>
      <c r="I132" s="57"/>
      <c r="J132" s="57"/>
      <c r="K132" s="141"/>
      <c r="L132" s="107" t="str">
        <f>IF(Tabel_RIE[[#This Row],[E1]]&gt;0,VLOOKUP(Tabel_RIE[[#This Row],[E1]],Tabel_FK_E[],2,FALSE),"")</f>
        <v/>
      </c>
      <c r="M132" s="141"/>
      <c r="N132" s="108" t="str">
        <f>IF(Tabel_RIE[[#This Row],[B1]]&gt;0,VLOOKUP(Tabel_RIE[[#This Row],[B1]],Tabel_FK_B[],2,FALSE),"")</f>
        <v/>
      </c>
      <c r="O132" s="141"/>
      <c r="P132" s="108" t="str">
        <f>IF(Tabel_RIE[[#This Row],[W1]]&gt;0,VLOOKUP(Tabel_RIE[[#This Row],[W1]],Tabel_FK_W[],2,FALSE),"")</f>
        <v/>
      </c>
      <c r="Q13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08" t="str">
        <f>IF(OR(Tabel_RIE[[#This Row],[E12]]="",Tabel_RIE[[#This Row],[B12]]="",Tabel_RIE[[#This Row],[W12]]=""),"",Tabel_RIE[[#This Row],[E12]]*Tabel_RIE[[#This Row],[B12]]*Tabel_RIE[[#This Row],[W12]])</f>
        <v/>
      </c>
      <c r="S132" s="111" t="str">
        <f t="shared" si="6"/>
        <v>Bronaanpak:
Collectieve maatregelen:
Individuele maatregelen:
PBM's:</v>
      </c>
      <c r="T132" s="57"/>
      <c r="U132" s="112"/>
      <c r="V132" s="109"/>
      <c r="W132" s="108" t="str">
        <f>IF(Tabel_RIE[[#This Row],[E2]]&gt;0,VLOOKUP(Tabel_RIE[[#This Row],[E2]],Tabel_FK_E[],2,FALSE),"")</f>
        <v/>
      </c>
      <c r="X132" s="109"/>
      <c r="Y132" s="108" t="str">
        <f>IF(Tabel_RIE[[#This Row],[B2]]&gt;0,VLOOKUP(Tabel_RIE[[#This Row],[B2]],Tabel_FK_B[],2,FALSE),"")</f>
        <v/>
      </c>
      <c r="Z132" s="109"/>
      <c r="AA132" s="108" t="str">
        <f>IF(Tabel_RIE[[#This Row],[W2]]&gt;0,VLOOKUP(Tabel_RIE[[#This Row],[W2]],Tabel_FK_W[],2,FALSE),"")</f>
        <v/>
      </c>
      <c r="AB132"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32" s="108"/>
      <c r="AD132" s="57"/>
      <c r="AE132" s="110"/>
      <c r="AF132" s="9" t="e">
        <f>IF(AND(Tabel_RIE[[#This Row],[Locatie / specifieke plek]]&lt;&gt;"",Tabel_RIE[[#This Row],[Gevaar]]&lt;&gt;"",Tabel_RIE[[#This Row],[Risico / beschrijving]]&lt;&gt;"",Tabel_RIE[[#This Row],[Mogelijke oorzaken]]&lt;&gt;"",Tabel_RIE[[#This Row],[Mogelijke effecten]]&lt;&gt;"",Tabel_RIE[[#This Row],[R12]]&lt;&gt;"",#REF!&lt;&gt;""),"Ja","Nee")</f>
        <v>#REF!</v>
      </c>
      <c r="AG132" s="9" t="str">
        <f>IF(AND(Tabel_RIE[[#This Row],[R12]]&gt;=70,Tabel_RIE[[#This Row],[R22]]&lt;70),"Ja","Nee")</f>
        <v>Ja</v>
      </c>
      <c r="AH132" s="9" t="str">
        <f>IF(Tabel_RIE[[#This Row],[R22]]&lt;&gt;"",Tabel_RIE[[#This Row],[R22]],Tabel_RIE[[#This Row],[R12]])</f>
        <v/>
      </c>
    </row>
    <row r="133" spans="2:34" ht="42" customHeight="1" x14ac:dyDescent="0.2">
      <c r="B133" s="103">
        <v>204</v>
      </c>
      <c r="C133" s="57"/>
      <c r="D133" s="57"/>
      <c r="E133" s="57"/>
      <c r="F133" s="57"/>
      <c r="G133" s="57"/>
      <c r="H133" s="57"/>
      <c r="I133" s="57"/>
      <c r="J133" s="57"/>
      <c r="K133" s="141"/>
      <c r="L133" s="107" t="str">
        <f>IF(Tabel_RIE[[#This Row],[E1]]&gt;0,VLOOKUP(Tabel_RIE[[#This Row],[E1]],Tabel_FK_E[],2,FALSE),"")</f>
        <v/>
      </c>
      <c r="M133" s="141"/>
      <c r="N133" s="108" t="str">
        <f>IF(Tabel_RIE[[#This Row],[B1]]&gt;0,VLOOKUP(Tabel_RIE[[#This Row],[B1]],Tabel_FK_B[],2,FALSE),"")</f>
        <v/>
      </c>
      <c r="O133" s="141"/>
      <c r="P133" s="108" t="str">
        <f>IF(Tabel_RIE[[#This Row],[W1]]&gt;0,VLOOKUP(Tabel_RIE[[#This Row],[W1]],Tabel_FK_W[],2,FALSE),"")</f>
        <v/>
      </c>
      <c r="Q13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08" t="str">
        <f>IF(OR(Tabel_RIE[[#This Row],[E12]]="",Tabel_RIE[[#This Row],[B12]]="",Tabel_RIE[[#This Row],[W12]]=""),"",Tabel_RIE[[#This Row],[E12]]*Tabel_RIE[[#This Row],[B12]]*Tabel_RIE[[#This Row],[W12]])</f>
        <v/>
      </c>
      <c r="S133" s="111" t="str">
        <f t="shared" si="6"/>
        <v>Bronaanpak:
Collectieve maatregelen:
Individuele maatregelen:
PBM's:</v>
      </c>
      <c r="T133" s="57"/>
      <c r="U133" s="112"/>
      <c r="V133" s="109"/>
      <c r="W133" s="108" t="str">
        <f>IF(Tabel_RIE[[#This Row],[E2]]&gt;0,VLOOKUP(Tabel_RIE[[#This Row],[E2]],Tabel_FK_E[],2,FALSE),"")</f>
        <v/>
      </c>
      <c r="X133" s="109"/>
      <c r="Y133" s="108" t="str">
        <f>IF(Tabel_RIE[[#This Row],[B2]]&gt;0,VLOOKUP(Tabel_RIE[[#This Row],[B2]],Tabel_FK_B[],2,FALSE),"")</f>
        <v/>
      </c>
      <c r="Z133" s="109"/>
      <c r="AA133" s="108" t="str">
        <f>IF(Tabel_RIE[[#This Row],[W2]]&gt;0,VLOOKUP(Tabel_RIE[[#This Row],[W2]],Tabel_FK_W[],2,FALSE),"")</f>
        <v/>
      </c>
      <c r="AB133"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33" s="108"/>
      <c r="AD133" s="57"/>
      <c r="AE133" s="110"/>
      <c r="AF133" s="9" t="e">
        <f>IF(AND(Tabel_RIE[[#This Row],[Locatie / specifieke plek]]&lt;&gt;"",Tabel_RIE[[#This Row],[Gevaar]]&lt;&gt;"",Tabel_RIE[[#This Row],[Risico / beschrijving]]&lt;&gt;"",Tabel_RIE[[#This Row],[Mogelijke oorzaken]]&lt;&gt;"",Tabel_RIE[[#This Row],[Mogelijke effecten]]&lt;&gt;"",Tabel_RIE[[#This Row],[R12]]&lt;&gt;"",#REF!&lt;&gt;""),"Ja","Nee")</f>
        <v>#REF!</v>
      </c>
      <c r="AG133" s="9" t="str">
        <f>IF(AND(Tabel_RIE[[#This Row],[R12]]&gt;=70,Tabel_RIE[[#This Row],[R22]]&lt;70),"Ja","Nee")</f>
        <v>Ja</v>
      </c>
      <c r="AH133" s="9" t="str">
        <f>IF(Tabel_RIE[[#This Row],[R22]]&lt;&gt;"",Tabel_RIE[[#This Row],[R22]],Tabel_RIE[[#This Row],[R12]])</f>
        <v/>
      </c>
    </row>
    <row r="134" spans="2:34" ht="42" customHeight="1" x14ac:dyDescent="0.2">
      <c r="B134" s="103">
        <v>205</v>
      </c>
      <c r="C134" s="57"/>
      <c r="D134" s="57"/>
      <c r="E134" s="57"/>
      <c r="F134" s="57"/>
      <c r="G134" s="57"/>
      <c r="H134" s="57"/>
      <c r="I134" s="57"/>
      <c r="J134" s="57"/>
      <c r="K134" s="141"/>
      <c r="L134" s="107" t="str">
        <f>IF(Tabel_RIE[[#This Row],[E1]]&gt;0,VLOOKUP(Tabel_RIE[[#This Row],[E1]],Tabel_FK_E[],2,FALSE),"")</f>
        <v/>
      </c>
      <c r="M134" s="141"/>
      <c r="N134" s="108" t="str">
        <f>IF(Tabel_RIE[[#This Row],[B1]]&gt;0,VLOOKUP(Tabel_RIE[[#This Row],[B1]],Tabel_FK_B[],2,FALSE),"")</f>
        <v/>
      </c>
      <c r="O134" s="141"/>
      <c r="P134" s="108" t="str">
        <f>IF(Tabel_RIE[[#This Row],[W1]]&gt;0,VLOOKUP(Tabel_RIE[[#This Row],[W1]],Tabel_FK_W[],2,FALSE),"")</f>
        <v/>
      </c>
      <c r="Q13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08" t="str">
        <f>IF(OR(Tabel_RIE[[#This Row],[E12]]="",Tabel_RIE[[#This Row],[B12]]="",Tabel_RIE[[#This Row],[W12]]=""),"",Tabel_RIE[[#This Row],[E12]]*Tabel_RIE[[#This Row],[B12]]*Tabel_RIE[[#This Row],[W12]])</f>
        <v/>
      </c>
      <c r="S134" s="111" t="str">
        <f t="shared" si="6"/>
        <v>Bronaanpak:
Collectieve maatregelen:
Individuele maatregelen:
PBM's:</v>
      </c>
      <c r="T134" s="57"/>
      <c r="U134" s="112"/>
      <c r="V134" s="109"/>
      <c r="W134" s="108" t="str">
        <f>IF(Tabel_RIE[[#This Row],[E2]]&gt;0,VLOOKUP(Tabel_RIE[[#This Row],[E2]],Tabel_FK_E[],2,FALSE),"")</f>
        <v/>
      </c>
      <c r="X134" s="109"/>
      <c r="Y134" s="108" t="str">
        <f>IF(Tabel_RIE[[#This Row],[B2]]&gt;0,VLOOKUP(Tabel_RIE[[#This Row],[B2]],Tabel_FK_B[],2,FALSE),"")</f>
        <v/>
      </c>
      <c r="Z134" s="109"/>
      <c r="AA134" s="108" t="str">
        <f>IF(Tabel_RIE[[#This Row],[W2]]&gt;0,VLOOKUP(Tabel_RIE[[#This Row],[W2]],Tabel_FK_W[],2,FALSE),"")</f>
        <v/>
      </c>
      <c r="AB134"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34" s="108"/>
      <c r="AD134" s="57"/>
      <c r="AE134" s="110"/>
      <c r="AF134" s="9" t="e">
        <f>IF(AND(Tabel_RIE[[#This Row],[Locatie / specifieke plek]]&lt;&gt;"",Tabel_RIE[[#This Row],[Gevaar]]&lt;&gt;"",Tabel_RIE[[#This Row],[Risico / beschrijving]]&lt;&gt;"",Tabel_RIE[[#This Row],[Mogelijke oorzaken]]&lt;&gt;"",Tabel_RIE[[#This Row],[Mogelijke effecten]]&lt;&gt;"",Tabel_RIE[[#This Row],[R12]]&lt;&gt;"",#REF!&lt;&gt;""),"Ja","Nee")</f>
        <v>#REF!</v>
      </c>
      <c r="AG134" s="9" t="str">
        <f>IF(AND(Tabel_RIE[[#This Row],[R12]]&gt;=70,Tabel_RIE[[#This Row],[R22]]&lt;70),"Ja","Nee")</f>
        <v>Ja</v>
      </c>
      <c r="AH134" s="9" t="str">
        <f>IF(Tabel_RIE[[#This Row],[R22]]&lt;&gt;"",Tabel_RIE[[#This Row],[R22]],Tabel_RIE[[#This Row],[R12]])</f>
        <v/>
      </c>
    </row>
    <row r="135" spans="2:34" ht="42" customHeight="1" x14ac:dyDescent="0.2">
      <c r="B135" s="103">
        <v>206</v>
      </c>
      <c r="C135" s="57"/>
      <c r="D135" s="57"/>
      <c r="E135" s="57"/>
      <c r="F135" s="57"/>
      <c r="G135" s="57"/>
      <c r="H135" s="57"/>
      <c r="I135" s="57"/>
      <c r="J135" s="57"/>
      <c r="K135" s="141"/>
      <c r="L135" s="107" t="str">
        <f>IF(Tabel_RIE[[#This Row],[E1]]&gt;0,VLOOKUP(Tabel_RIE[[#This Row],[E1]],Tabel_FK_E[],2,FALSE),"")</f>
        <v/>
      </c>
      <c r="M135" s="141"/>
      <c r="N135" s="108" t="str">
        <f>IF(Tabel_RIE[[#This Row],[B1]]&gt;0,VLOOKUP(Tabel_RIE[[#This Row],[B1]],Tabel_FK_B[],2,FALSE),"")</f>
        <v/>
      </c>
      <c r="O135" s="141"/>
      <c r="P135" s="108" t="str">
        <f>IF(Tabel_RIE[[#This Row],[W1]]&gt;0,VLOOKUP(Tabel_RIE[[#This Row],[W1]],Tabel_FK_W[],2,FALSE),"")</f>
        <v/>
      </c>
      <c r="Q13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08" t="str">
        <f>IF(OR(Tabel_RIE[[#This Row],[E12]]="",Tabel_RIE[[#This Row],[B12]]="",Tabel_RIE[[#This Row],[W12]]=""),"",Tabel_RIE[[#This Row],[E12]]*Tabel_RIE[[#This Row],[B12]]*Tabel_RIE[[#This Row],[W12]])</f>
        <v/>
      </c>
      <c r="S135" s="111" t="str">
        <f t="shared" si="6"/>
        <v>Bronaanpak:
Collectieve maatregelen:
Individuele maatregelen:
PBM's:</v>
      </c>
      <c r="T135" s="57"/>
      <c r="U135" s="112"/>
      <c r="V135" s="109"/>
      <c r="W135" s="108" t="str">
        <f>IF(Tabel_RIE[[#This Row],[E2]]&gt;0,VLOOKUP(Tabel_RIE[[#This Row],[E2]],Tabel_FK_E[],2,FALSE),"")</f>
        <v/>
      </c>
      <c r="X135" s="109"/>
      <c r="Y135" s="108" t="str">
        <f>IF(Tabel_RIE[[#This Row],[B2]]&gt;0,VLOOKUP(Tabel_RIE[[#This Row],[B2]],Tabel_FK_B[],2,FALSE),"")</f>
        <v/>
      </c>
      <c r="Z135" s="109"/>
      <c r="AA135" s="108" t="str">
        <f>IF(Tabel_RIE[[#This Row],[W2]]&gt;0,VLOOKUP(Tabel_RIE[[#This Row],[W2]],Tabel_FK_W[],2,FALSE),"")</f>
        <v/>
      </c>
      <c r="AB135"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35" s="108"/>
      <c r="AD135" s="57"/>
      <c r="AE135" s="110"/>
      <c r="AF135" s="9" t="e">
        <f>IF(AND(Tabel_RIE[[#This Row],[Locatie / specifieke plek]]&lt;&gt;"",Tabel_RIE[[#This Row],[Gevaar]]&lt;&gt;"",Tabel_RIE[[#This Row],[Risico / beschrijving]]&lt;&gt;"",Tabel_RIE[[#This Row],[Mogelijke oorzaken]]&lt;&gt;"",Tabel_RIE[[#This Row],[Mogelijke effecten]]&lt;&gt;"",Tabel_RIE[[#This Row],[R12]]&lt;&gt;"",#REF!&lt;&gt;""),"Ja","Nee")</f>
        <v>#REF!</v>
      </c>
      <c r="AG135" s="9" t="str">
        <f>IF(AND(Tabel_RIE[[#This Row],[R12]]&gt;=70,Tabel_RIE[[#This Row],[R22]]&lt;70),"Ja","Nee")</f>
        <v>Ja</v>
      </c>
      <c r="AH135" s="9" t="str">
        <f>IF(Tabel_RIE[[#This Row],[R22]]&lt;&gt;"",Tabel_RIE[[#This Row],[R22]],Tabel_RIE[[#This Row],[R12]])</f>
        <v/>
      </c>
    </row>
    <row r="136" spans="2:34" ht="42" customHeight="1" x14ac:dyDescent="0.2">
      <c r="B136" s="103">
        <v>207</v>
      </c>
      <c r="C136" s="57"/>
      <c r="D136" s="57"/>
      <c r="E136" s="57"/>
      <c r="F136" s="57"/>
      <c r="G136" s="57"/>
      <c r="H136" s="57"/>
      <c r="I136" s="57"/>
      <c r="J136" s="57"/>
      <c r="K136" s="141"/>
      <c r="L136" s="107" t="str">
        <f>IF(Tabel_RIE[[#This Row],[E1]]&gt;0,VLOOKUP(Tabel_RIE[[#This Row],[E1]],Tabel_FK_E[],2,FALSE),"")</f>
        <v/>
      </c>
      <c r="M136" s="141"/>
      <c r="N136" s="108" t="str">
        <f>IF(Tabel_RIE[[#This Row],[B1]]&gt;0,VLOOKUP(Tabel_RIE[[#This Row],[B1]],Tabel_FK_B[],2,FALSE),"")</f>
        <v/>
      </c>
      <c r="O136" s="141"/>
      <c r="P136" s="108" t="str">
        <f>IF(Tabel_RIE[[#This Row],[W1]]&gt;0,VLOOKUP(Tabel_RIE[[#This Row],[W1]],Tabel_FK_W[],2,FALSE),"")</f>
        <v/>
      </c>
      <c r="Q13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08" t="str">
        <f>IF(OR(Tabel_RIE[[#This Row],[E12]]="",Tabel_RIE[[#This Row],[B12]]="",Tabel_RIE[[#This Row],[W12]]=""),"",Tabel_RIE[[#This Row],[E12]]*Tabel_RIE[[#This Row],[B12]]*Tabel_RIE[[#This Row],[W12]])</f>
        <v/>
      </c>
      <c r="S136" s="111" t="str">
        <f t="shared" si="6"/>
        <v>Bronaanpak:
Collectieve maatregelen:
Individuele maatregelen:
PBM's:</v>
      </c>
      <c r="T136" s="57"/>
      <c r="U136" s="112"/>
      <c r="V136" s="109"/>
      <c r="W136" s="108" t="str">
        <f>IF(Tabel_RIE[[#This Row],[E2]]&gt;0,VLOOKUP(Tabel_RIE[[#This Row],[E2]],Tabel_FK_E[],2,FALSE),"")</f>
        <v/>
      </c>
      <c r="X136" s="109"/>
      <c r="Y136" s="108" t="str">
        <f>IF(Tabel_RIE[[#This Row],[B2]]&gt;0,VLOOKUP(Tabel_RIE[[#This Row],[B2]],Tabel_FK_B[],2,FALSE),"")</f>
        <v/>
      </c>
      <c r="Z136" s="109"/>
      <c r="AA136" s="108" t="str">
        <f>IF(Tabel_RIE[[#This Row],[W2]]&gt;0,VLOOKUP(Tabel_RIE[[#This Row],[W2]],Tabel_FK_W[],2,FALSE),"")</f>
        <v/>
      </c>
      <c r="AB136"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36" s="108"/>
      <c r="AD136" s="57"/>
      <c r="AE136" s="110"/>
      <c r="AF136" s="9" t="e">
        <f>IF(AND(Tabel_RIE[[#This Row],[Locatie / specifieke plek]]&lt;&gt;"",Tabel_RIE[[#This Row],[Gevaar]]&lt;&gt;"",Tabel_RIE[[#This Row],[Risico / beschrijving]]&lt;&gt;"",Tabel_RIE[[#This Row],[Mogelijke oorzaken]]&lt;&gt;"",Tabel_RIE[[#This Row],[Mogelijke effecten]]&lt;&gt;"",Tabel_RIE[[#This Row],[R12]]&lt;&gt;"",#REF!&lt;&gt;""),"Ja","Nee")</f>
        <v>#REF!</v>
      </c>
      <c r="AG136" s="9" t="str">
        <f>IF(AND(Tabel_RIE[[#This Row],[R12]]&gt;=70,Tabel_RIE[[#This Row],[R22]]&lt;70),"Ja","Nee")</f>
        <v>Ja</v>
      </c>
      <c r="AH136" s="9" t="str">
        <f>IF(Tabel_RIE[[#This Row],[R22]]&lt;&gt;"",Tabel_RIE[[#This Row],[R22]],Tabel_RIE[[#This Row],[R12]])</f>
        <v/>
      </c>
    </row>
    <row r="137" spans="2:34" ht="42" customHeight="1" x14ac:dyDescent="0.2">
      <c r="B137" s="103">
        <v>208</v>
      </c>
      <c r="C137" s="57"/>
      <c r="D137" s="57"/>
      <c r="E137" s="57"/>
      <c r="F137" s="57"/>
      <c r="G137" s="57"/>
      <c r="H137" s="57"/>
      <c r="I137" s="57"/>
      <c r="J137" s="57"/>
      <c r="K137" s="141"/>
      <c r="L137" s="107" t="str">
        <f>IF(Tabel_RIE[[#This Row],[E1]]&gt;0,VLOOKUP(Tabel_RIE[[#This Row],[E1]],Tabel_FK_E[],2,FALSE),"")</f>
        <v/>
      </c>
      <c r="M137" s="141"/>
      <c r="N137" s="108" t="str">
        <f>IF(Tabel_RIE[[#This Row],[B1]]&gt;0,VLOOKUP(Tabel_RIE[[#This Row],[B1]],Tabel_FK_B[],2,FALSE),"")</f>
        <v/>
      </c>
      <c r="O137" s="141"/>
      <c r="P137" s="108" t="str">
        <f>IF(Tabel_RIE[[#This Row],[W1]]&gt;0,VLOOKUP(Tabel_RIE[[#This Row],[W1]],Tabel_FK_W[],2,FALSE),"")</f>
        <v/>
      </c>
      <c r="Q13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08" t="str">
        <f>IF(OR(Tabel_RIE[[#This Row],[E12]]="",Tabel_RIE[[#This Row],[B12]]="",Tabel_RIE[[#This Row],[W12]]=""),"",Tabel_RIE[[#This Row],[E12]]*Tabel_RIE[[#This Row],[B12]]*Tabel_RIE[[#This Row],[W12]])</f>
        <v/>
      </c>
      <c r="S137" s="111" t="str">
        <f t="shared" si="6"/>
        <v>Bronaanpak:
Collectieve maatregelen:
Individuele maatregelen:
PBM's:</v>
      </c>
      <c r="T137" s="57"/>
      <c r="U137" s="112"/>
      <c r="V137" s="109"/>
      <c r="W137" s="108" t="str">
        <f>IF(Tabel_RIE[[#This Row],[E2]]&gt;0,VLOOKUP(Tabel_RIE[[#This Row],[E2]],Tabel_FK_E[],2,FALSE),"")</f>
        <v/>
      </c>
      <c r="X137" s="109"/>
      <c r="Y137" s="108" t="str">
        <f>IF(Tabel_RIE[[#This Row],[B2]]&gt;0,VLOOKUP(Tabel_RIE[[#This Row],[B2]],Tabel_FK_B[],2,FALSE),"")</f>
        <v/>
      </c>
      <c r="Z137" s="109"/>
      <c r="AA137" s="108" t="str">
        <f>IF(Tabel_RIE[[#This Row],[W2]]&gt;0,VLOOKUP(Tabel_RIE[[#This Row],[W2]],Tabel_FK_W[],2,FALSE),"")</f>
        <v/>
      </c>
      <c r="AB137"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37" s="108"/>
      <c r="AD137" s="57"/>
      <c r="AE137" s="110"/>
      <c r="AF137" s="9" t="e">
        <f>IF(AND(Tabel_RIE[[#This Row],[Locatie / specifieke plek]]&lt;&gt;"",Tabel_RIE[[#This Row],[Gevaar]]&lt;&gt;"",Tabel_RIE[[#This Row],[Risico / beschrijving]]&lt;&gt;"",Tabel_RIE[[#This Row],[Mogelijke oorzaken]]&lt;&gt;"",Tabel_RIE[[#This Row],[Mogelijke effecten]]&lt;&gt;"",Tabel_RIE[[#This Row],[R12]]&lt;&gt;"",#REF!&lt;&gt;""),"Ja","Nee")</f>
        <v>#REF!</v>
      </c>
      <c r="AG137" s="9" t="str">
        <f>IF(AND(Tabel_RIE[[#This Row],[R12]]&gt;=70,Tabel_RIE[[#This Row],[R22]]&lt;70),"Ja","Nee")</f>
        <v>Ja</v>
      </c>
      <c r="AH137" s="9" t="str">
        <f>IF(Tabel_RIE[[#This Row],[R22]]&lt;&gt;"",Tabel_RIE[[#This Row],[R22]],Tabel_RIE[[#This Row],[R12]])</f>
        <v/>
      </c>
    </row>
    <row r="138" spans="2:34" ht="42" customHeight="1" x14ac:dyDescent="0.2">
      <c r="B138" s="103">
        <v>209</v>
      </c>
      <c r="C138" s="57"/>
      <c r="D138" s="57"/>
      <c r="E138" s="57"/>
      <c r="F138" s="57"/>
      <c r="G138" s="57"/>
      <c r="H138" s="57"/>
      <c r="I138" s="57"/>
      <c r="J138" s="57"/>
      <c r="K138" s="141"/>
      <c r="L138" s="107" t="str">
        <f>IF(Tabel_RIE[[#This Row],[E1]]&gt;0,VLOOKUP(Tabel_RIE[[#This Row],[E1]],Tabel_FK_E[],2,FALSE),"")</f>
        <v/>
      </c>
      <c r="M138" s="141"/>
      <c r="N138" s="108" t="str">
        <f>IF(Tabel_RIE[[#This Row],[B1]]&gt;0,VLOOKUP(Tabel_RIE[[#This Row],[B1]],Tabel_FK_B[],2,FALSE),"")</f>
        <v/>
      </c>
      <c r="O138" s="141"/>
      <c r="P138" s="108" t="str">
        <f>IF(Tabel_RIE[[#This Row],[W1]]&gt;0,VLOOKUP(Tabel_RIE[[#This Row],[W1]],Tabel_FK_W[],2,FALSE),"")</f>
        <v/>
      </c>
      <c r="Q13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08" t="str">
        <f>IF(OR(Tabel_RIE[[#This Row],[E12]]="",Tabel_RIE[[#This Row],[B12]]="",Tabel_RIE[[#This Row],[W12]]=""),"",Tabel_RIE[[#This Row],[E12]]*Tabel_RIE[[#This Row],[B12]]*Tabel_RIE[[#This Row],[W12]])</f>
        <v/>
      </c>
      <c r="S138" s="111" t="str">
        <f t="shared" si="6"/>
        <v>Bronaanpak:
Collectieve maatregelen:
Individuele maatregelen:
PBM's:</v>
      </c>
      <c r="T138" s="57"/>
      <c r="U138" s="112"/>
      <c r="V138" s="109"/>
      <c r="W138" s="108" t="str">
        <f>IF(Tabel_RIE[[#This Row],[E2]]&gt;0,VLOOKUP(Tabel_RIE[[#This Row],[E2]],Tabel_FK_E[],2,FALSE),"")</f>
        <v/>
      </c>
      <c r="X138" s="109"/>
      <c r="Y138" s="108" t="str">
        <f>IF(Tabel_RIE[[#This Row],[B2]]&gt;0,VLOOKUP(Tabel_RIE[[#This Row],[B2]],Tabel_FK_B[],2,FALSE),"")</f>
        <v/>
      </c>
      <c r="Z138" s="109"/>
      <c r="AA138" s="108" t="str">
        <f>IF(Tabel_RIE[[#This Row],[W2]]&gt;0,VLOOKUP(Tabel_RIE[[#This Row],[W2]],Tabel_FK_W[],2,FALSE),"")</f>
        <v/>
      </c>
      <c r="AB138"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38" s="108"/>
      <c r="AD138" s="57"/>
      <c r="AE138" s="110"/>
      <c r="AF138" s="9" t="e">
        <f>IF(AND(Tabel_RIE[[#This Row],[Locatie / specifieke plek]]&lt;&gt;"",Tabel_RIE[[#This Row],[Gevaar]]&lt;&gt;"",Tabel_RIE[[#This Row],[Risico / beschrijving]]&lt;&gt;"",Tabel_RIE[[#This Row],[Mogelijke oorzaken]]&lt;&gt;"",Tabel_RIE[[#This Row],[Mogelijke effecten]]&lt;&gt;"",Tabel_RIE[[#This Row],[R12]]&lt;&gt;"",#REF!&lt;&gt;""),"Ja","Nee")</f>
        <v>#REF!</v>
      </c>
      <c r="AG138" s="9" t="str">
        <f>IF(AND(Tabel_RIE[[#This Row],[R12]]&gt;=70,Tabel_RIE[[#This Row],[R22]]&lt;70),"Ja","Nee")</f>
        <v>Ja</v>
      </c>
      <c r="AH138" s="9" t="str">
        <f>IF(Tabel_RIE[[#This Row],[R22]]&lt;&gt;"",Tabel_RIE[[#This Row],[R22]],Tabel_RIE[[#This Row],[R12]])</f>
        <v/>
      </c>
    </row>
    <row r="139" spans="2:34" ht="42" customHeight="1" x14ac:dyDescent="0.2">
      <c r="B139" s="103">
        <v>210</v>
      </c>
      <c r="C139" s="57"/>
      <c r="D139" s="57"/>
      <c r="E139" s="57"/>
      <c r="F139" s="57"/>
      <c r="G139" s="57"/>
      <c r="H139" s="57"/>
      <c r="I139" s="57"/>
      <c r="J139" s="57"/>
      <c r="K139" s="141"/>
      <c r="L139" s="107" t="str">
        <f>IF(Tabel_RIE[[#This Row],[E1]]&gt;0,VLOOKUP(Tabel_RIE[[#This Row],[E1]],Tabel_FK_E[],2,FALSE),"")</f>
        <v/>
      </c>
      <c r="M139" s="141"/>
      <c r="N139" s="108" t="str">
        <f>IF(Tabel_RIE[[#This Row],[B1]]&gt;0,VLOOKUP(Tabel_RIE[[#This Row],[B1]],Tabel_FK_B[],2,FALSE),"")</f>
        <v/>
      </c>
      <c r="O139" s="141"/>
      <c r="P139" s="108" t="str">
        <f>IF(Tabel_RIE[[#This Row],[W1]]&gt;0,VLOOKUP(Tabel_RIE[[#This Row],[W1]],Tabel_FK_W[],2,FALSE),"")</f>
        <v/>
      </c>
      <c r="Q13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08" t="str">
        <f>IF(OR(Tabel_RIE[[#This Row],[E12]]="",Tabel_RIE[[#This Row],[B12]]="",Tabel_RIE[[#This Row],[W12]]=""),"",Tabel_RIE[[#This Row],[E12]]*Tabel_RIE[[#This Row],[B12]]*Tabel_RIE[[#This Row],[W12]])</f>
        <v/>
      </c>
      <c r="S139" s="111" t="str">
        <f t="shared" si="6"/>
        <v>Bronaanpak:
Collectieve maatregelen:
Individuele maatregelen:
PBM's:</v>
      </c>
      <c r="T139" s="57"/>
      <c r="U139" s="112"/>
      <c r="V139" s="109"/>
      <c r="W139" s="108" t="str">
        <f>IF(Tabel_RIE[[#This Row],[E2]]&gt;0,VLOOKUP(Tabel_RIE[[#This Row],[E2]],Tabel_FK_E[],2,FALSE),"")</f>
        <v/>
      </c>
      <c r="X139" s="109"/>
      <c r="Y139" s="108" t="str">
        <f>IF(Tabel_RIE[[#This Row],[B2]]&gt;0,VLOOKUP(Tabel_RIE[[#This Row],[B2]],Tabel_FK_B[],2,FALSE),"")</f>
        <v/>
      </c>
      <c r="Z139" s="109"/>
      <c r="AA139" s="108" t="str">
        <f>IF(Tabel_RIE[[#This Row],[W2]]&gt;0,VLOOKUP(Tabel_RIE[[#This Row],[W2]],Tabel_FK_W[],2,FALSE),"")</f>
        <v/>
      </c>
      <c r="AB139"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39" s="108"/>
      <c r="AD139" s="57"/>
      <c r="AE139" s="110"/>
      <c r="AF139" s="9" t="e">
        <f>IF(AND(Tabel_RIE[[#This Row],[Locatie / specifieke plek]]&lt;&gt;"",Tabel_RIE[[#This Row],[Gevaar]]&lt;&gt;"",Tabel_RIE[[#This Row],[Risico / beschrijving]]&lt;&gt;"",Tabel_RIE[[#This Row],[Mogelijke oorzaken]]&lt;&gt;"",Tabel_RIE[[#This Row],[Mogelijke effecten]]&lt;&gt;"",Tabel_RIE[[#This Row],[R12]]&lt;&gt;"",#REF!&lt;&gt;""),"Ja","Nee")</f>
        <v>#REF!</v>
      </c>
      <c r="AG139" s="9" t="str">
        <f>IF(AND(Tabel_RIE[[#This Row],[R12]]&gt;=70,Tabel_RIE[[#This Row],[R22]]&lt;70),"Ja","Nee")</f>
        <v>Ja</v>
      </c>
      <c r="AH139" s="9" t="str">
        <f>IF(Tabel_RIE[[#This Row],[R22]]&lt;&gt;"",Tabel_RIE[[#This Row],[R22]],Tabel_RIE[[#This Row],[R12]])</f>
        <v/>
      </c>
    </row>
    <row r="140" spans="2:34" ht="42" customHeight="1" x14ac:dyDescent="0.2">
      <c r="B140" s="103">
        <v>211</v>
      </c>
      <c r="C140" s="57"/>
      <c r="D140" s="57"/>
      <c r="E140" s="57"/>
      <c r="F140" s="57"/>
      <c r="G140" s="57"/>
      <c r="H140" s="57"/>
      <c r="I140" s="57"/>
      <c r="J140" s="57"/>
      <c r="K140" s="141"/>
      <c r="L140" s="107" t="str">
        <f>IF(Tabel_RIE[[#This Row],[E1]]&gt;0,VLOOKUP(Tabel_RIE[[#This Row],[E1]],Tabel_FK_E[],2,FALSE),"")</f>
        <v/>
      </c>
      <c r="M140" s="141"/>
      <c r="N140" s="108" t="str">
        <f>IF(Tabel_RIE[[#This Row],[B1]]&gt;0,VLOOKUP(Tabel_RIE[[#This Row],[B1]],Tabel_FK_B[],2,FALSE),"")</f>
        <v/>
      </c>
      <c r="O140" s="141"/>
      <c r="P140" s="108" t="str">
        <f>IF(Tabel_RIE[[#This Row],[W1]]&gt;0,VLOOKUP(Tabel_RIE[[#This Row],[W1]],Tabel_FK_W[],2,FALSE),"")</f>
        <v/>
      </c>
      <c r="Q14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08" t="str">
        <f>IF(OR(Tabel_RIE[[#This Row],[E12]]="",Tabel_RIE[[#This Row],[B12]]="",Tabel_RIE[[#This Row],[W12]]=""),"",Tabel_RIE[[#This Row],[E12]]*Tabel_RIE[[#This Row],[B12]]*Tabel_RIE[[#This Row],[W12]])</f>
        <v/>
      </c>
      <c r="S140" s="111" t="str">
        <f t="shared" si="6"/>
        <v>Bronaanpak:
Collectieve maatregelen:
Individuele maatregelen:
PBM's:</v>
      </c>
      <c r="T140" s="57"/>
      <c r="U140" s="112"/>
      <c r="V140" s="109"/>
      <c r="W140" s="108" t="str">
        <f>IF(Tabel_RIE[[#This Row],[E2]]&gt;0,VLOOKUP(Tabel_RIE[[#This Row],[E2]],Tabel_FK_E[],2,FALSE),"")</f>
        <v/>
      </c>
      <c r="X140" s="109"/>
      <c r="Y140" s="108" t="str">
        <f>IF(Tabel_RIE[[#This Row],[B2]]&gt;0,VLOOKUP(Tabel_RIE[[#This Row],[B2]],Tabel_FK_B[],2,FALSE),"")</f>
        <v/>
      </c>
      <c r="Z140" s="109"/>
      <c r="AA140" s="108" t="str">
        <f>IF(Tabel_RIE[[#This Row],[W2]]&gt;0,VLOOKUP(Tabel_RIE[[#This Row],[W2]],Tabel_FK_W[],2,FALSE),"")</f>
        <v/>
      </c>
      <c r="AB140"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40" s="108"/>
      <c r="AD140" s="57"/>
      <c r="AE140" s="110"/>
      <c r="AF140" s="9" t="e">
        <f>IF(AND(Tabel_RIE[[#This Row],[Locatie / specifieke plek]]&lt;&gt;"",Tabel_RIE[[#This Row],[Gevaar]]&lt;&gt;"",Tabel_RIE[[#This Row],[Risico / beschrijving]]&lt;&gt;"",Tabel_RIE[[#This Row],[Mogelijke oorzaken]]&lt;&gt;"",Tabel_RIE[[#This Row],[Mogelijke effecten]]&lt;&gt;"",Tabel_RIE[[#This Row],[R12]]&lt;&gt;"",#REF!&lt;&gt;""),"Ja","Nee")</f>
        <v>#REF!</v>
      </c>
      <c r="AG140" s="9" t="str">
        <f>IF(AND(Tabel_RIE[[#This Row],[R12]]&gt;=70,Tabel_RIE[[#This Row],[R22]]&lt;70),"Ja","Nee")</f>
        <v>Ja</v>
      </c>
      <c r="AH140" s="9" t="str">
        <f>IF(Tabel_RIE[[#This Row],[R22]]&lt;&gt;"",Tabel_RIE[[#This Row],[R22]],Tabel_RIE[[#This Row],[R12]])</f>
        <v/>
      </c>
    </row>
    <row r="141" spans="2:34" ht="42" customHeight="1" x14ac:dyDescent="0.2">
      <c r="B141" s="103">
        <v>212</v>
      </c>
      <c r="C141" s="57"/>
      <c r="D141" s="57"/>
      <c r="E141" s="57"/>
      <c r="F141" s="57"/>
      <c r="G141" s="57"/>
      <c r="H141" s="57"/>
      <c r="I141" s="57"/>
      <c r="J141" s="57"/>
      <c r="K141" s="141"/>
      <c r="L141" s="107" t="str">
        <f>IF(Tabel_RIE[[#This Row],[E1]]&gt;0,VLOOKUP(Tabel_RIE[[#This Row],[E1]],Tabel_FK_E[],2,FALSE),"")</f>
        <v/>
      </c>
      <c r="M141" s="141"/>
      <c r="N141" s="108" t="str">
        <f>IF(Tabel_RIE[[#This Row],[B1]]&gt;0,VLOOKUP(Tabel_RIE[[#This Row],[B1]],Tabel_FK_B[],2,FALSE),"")</f>
        <v/>
      </c>
      <c r="O141" s="141"/>
      <c r="P141" s="108" t="str">
        <f>IF(Tabel_RIE[[#This Row],[W1]]&gt;0,VLOOKUP(Tabel_RIE[[#This Row],[W1]],Tabel_FK_W[],2,FALSE),"")</f>
        <v/>
      </c>
      <c r="Q14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08" t="str">
        <f>IF(OR(Tabel_RIE[[#This Row],[E12]]="",Tabel_RIE[[#This Row],[B12]]="",Tabel_RIE[[#This Row],[W12]]=""),"",Tabel_RIE[[#This Row],[E12]]*Tabel_RIE[[#This Row],[B12]]*Tabel_RIE[[#This Row],[W12]])</f>
        <v/>
      </c>
      <c r="S141" s="111" t="str">
        <f t="shared" si="6"/>
        <v>Bronaanpak:
Collectieve maatregelen:
Individuele maatregelen:
PBM's:</v>
      </c>
      <c r="T141" s="57"/>
      <c r="U141" s="112"/>
      <c r="V141" s="109"/>
      <c r="W141" s="108" t="str">
        <f>IF(Tabel_RIE[[#This Row],[E2]]&gt;0,VLOOKUP(Tabel_RIE[[#This Row],[E2]],Tabel_FK_E[],2,FALSE),"")</f>
        <v/>
      </c>
      <c r="X141" s="109"/>
      <c r="Y141" s="108" t="str">
        <f>IF(Tabel_RIE[[#This Row],[B2]]&gt;0,VLOOKUP(Tabel_RIE[[#This Row],[B2]],Tabel_FK_B[],2,FALSE),"")</f>
        <v/>
      </c>
      <c r="Z141" s="109"/>
      <c r="AA141" s="108" t="str">
        <f>IF(Tabel_RIE[[#This Row],[W2]]&gt;0,VLOOKUP(Tabel_RIE[[#This Row],[W2]],Tabel_FK_W[],2,FALSE),"")</f>
        <v/>
      </c>
      <c r="AB141"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41" s="108"/>
      <c r="AD141" s="57"/>
      <c r="AE141" s="110"/>
      <c r="AF141" s="9" t="e">
        <f>IF(AND(Tabel_RIE[[#This Row],[Locatie / specifieke plek]]&lt;&gt;"",Tabel_RIE[[#This Row],[Gevaar]]&lt;&gt;"",Tabel_RIE[[#This Row],[Risico / beschrijving]]&lt;&gt;"",Tabel_RIE[[#This Row],[Mogelijke oorzaken]]&lt;&gt;"",Tabel_RIE[[#This Row],[Mogelijke effecten]]&lt;&gt;"",Tabel_RIE[[#This Row],[R12]]&lt;&gt;"",#REF!&lt;&gt;""),"Ja","Nee")</f>
        <v>#REF!</v>
      </c>
      <c r="AG141" s="9" t="str">
        <f>IF(AND(Tabel_RIE[[#This Row],[R12]]&gt;=70,Tabel_RIE[[#This Row],[R22]]&lt;70),"Ja","Nee")</f>
        <v>Ja</v>
      </c>
      <c r="AH141" s="9" t="str">
        <f>IF(Tabel_RIE[[#This Row],[R22]]&lt;&gt;"",Tabel_RIE[[#This Row],[R22]],Tabel_RIE[[#This Row],[R12]])</f>
        <v/>
      </c>
    </row>
    <row r="142" spans="2:34" ht="42" customHeight="1" x14ac:dyDescent="0.2">
      <c r="B142" s="103">
        <v>213</v>
      </c>
      <c r="C142" s="57"/>
      <c r="D142" s="57"/>
      <c r="E142" s="57"/>
      <c r="F142" s="57"/>
      <c r="G142" s="57"/>
      <c r="H142" s="57"/>
      <c r="I142" s="57"/>
      <c r="J142" s="57"/>
      <c r="K142" s="141"/>
      <c r="L142" s="107" t="str">
        <f>IF(Tabel_RIE[[#This Row],[E1]]&gt;0,VLOOKUP(Tabel_RIE[[#This Row],[E1]],Tabel_FK_E[],2,FALSE),"")</f>
        <v/>
      </c>
      <c r="M142" s="141"/>
      <c r="N142" s="108" t="str">
        <f>IF(Tabel_RIE[[#This Row],[B1]]&gt;0,VLOOKUP(Tabel_RIE[[#This Row],[B1]],Tabel_FK_B[],2,FALSE),"")</f>
        <v/>
      </c>
      <c r="O142" s="141"/>
      <c r="P142" s="108" t="str">
        <f>IF(Tabel_RIE[[#This Row],[W1]]&gt;0,VLOOKUP(Tabel_RIE[[#This Row],[W1]],Tabel_FK_W[],2,FALSE),"")</f>
        <v/>
      </c>
      <c r="Q14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08" t="str">
        <f>IF(OR(Tabel_RIE[[#This Row],[E12]]="",Tabel_RIE[[#This Row],[B12]]="",Tabel_RIE[[#This Row],[W12]]=""),"",Tabel_RIE[[#This Row],[E12]]*Tabel_RIE[[#This Row],[B12]]*Tabel_RIE[[#This Row],[W12]])</f>
        <v/>
      </c>
      <c r="S142" s="111" t="str">
        <f t="shared" si="6"/>
        <v>Bronaanpak:
Collectieve maatregelen:
Individuele maatregelen:
PBM's:</v>
      </c>
      <c r="T142" s="57"/>
      <c r="U142" s="112"/>
      <c r="V142" s="109"/>
      <c r="W142" s="108" t="str">
        <f>IF(Tabel_RIE[[#This Row],[E2]]&gt;0,VLOOKUP(Tabel_RIE[[#This Row],[E2]],Tabel_FK_E[],2,FALSE),"")</f>
        <v/>
      </c>
      <c r="X142" s="109"/>
      <c r="Y142" s="108" t="str">
        <f>IF(Tabel_RIE[[#This Row],[B2]]&gt;0,VLOOKUP(Tabel_RIE[[#This Row],[B2]],Tabel_FK_B[],2,FALSE),"")</f>
        <v/>
      </c>
      <c r="Z142" s="109"/>
      <c r="AA142" s="108" t="str">
        <f>IF(Tabel_RIE[[#This Row],[W2]]&gt;0,VLOOKUP(Tabel_RIE[[#This Row],[W2]],Tabel_FK_W[],2,FALSE),"")</f>
        <v/>
      </c>
      <c r="AB142"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42" s="108"/>
      <c r="AD142" s="57"/>
      <c r="AE142" s="110"/>
      <c r="AF142" s="9" t="e">
        <f>IF(AND(Tabel_RIE[[#This Row],[Locatie / specifieke plek]]&lt;&gt;"",Tabel_RIE[[#This Row],[Gevaar]]&lt;&gt;"",Tabel_RIE[[#This Row],[Risico / beschrijving]]&lt;&gt;"",Tabel_RIE[[#This Row],[Mogelijke oorzaken]]&lt;&gt;"",Tabel_RIE[[#This Row],[Mogelijke effecten]]&lt;&gt;"",Tabel_RIE[[#This Row],[R12]]&lt;&gt;"",#REF!&lt;&gt;""),"Ja","Nee")</f>
        <v>#REF!</v>
      </c>
      <c r="AG142" s="9" t="str">
        <f>IF(AND(Tabel_RIE[[#This Row],[R12]]&gt;=70,Tabel_RIE[[#This Row],[R22]]&lt;70),"Ja","Nee")</f>
        <v>Ja</v>
      </c>
      <c r="AH142" s="9" t="str">
        <f>IF(Tabel_RIE[[#This Row],[R22]]&lt;&gt;"",Tabel_RIE[[#This Row],[R22]],Tabel_RIE[[#This Row],[R12]])</f>
        <v/>
      </c>
    </row>
    <row r="143" spans="2:34" ht="42" customHeight="1" x14ac:dyDescent="0.2">
      <c r="B143" s="103">
        <v>214</v>
      </c>
      <c r="C143" s="57"/>
      <c r="D143" s="57"/>
      <c r="E143" s="57"/>
      <c r="F143" s="57"/>
      <c r="G143" s="57"/>
      <c r="H143" s="57"/>
      <c r="I143" s="57"/>
      <c r="J143" s="57"/>
      <c r="K143" s="141"/>
      <c r="L143" s="107" t="str">
        <f>IF(Tabel_RIE[[#This Row],[E1]]&gt;0,VLOOKUP(Tabel_RIE[[#This Row],[E1]],Tabel_FK_E[],2,FALSE),"")</f>
        <v/>
      </c>
      <c r="M143" s="141"/>
      <c r="N143" s="108" t="str">
        <f>IF(Tabel_RIE[[#This Row],[B1]]&gt;0,VLOOKUP(Tabel_RIE[[#This Row],[B1]],Tabel_FK_B[],2,FALSE),"")</f>
        <v/>
      </c>
      <c r="O143" s="141"/>
      <c r="P143" s="108" t="str">
        <f>IF(Tabel_RIE[[#This Row],[W1]]&gt;0,VLOOKUP(Tabel_RIE[[#This Row],[W1]],Tabel_FK_W[],2,FALSE),"")</f>
        <v/>
      </c>
      <c r="Q14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08" t="str">
        <f>IF(OR(Tabel_RIE[[#This Row],[E12]]="",Tabel_RIE[[#This Row],[B12]]="",Tabel_RIE[[#This Row],[W12]]=""),"",Tabel_RIE[[#This Row],[E12]]*Tabel_RIE[[#This Row],[B12]]*Tabel_RIE[[#This Row],[W12]])</f>
        <v/>
      </c>
      <c r="S143" s="111" t="str">
        <f t="shared" si="6"/>
        <v>Bronaanpak:
Collectieve maatregelen:
Individuele maatregelen:
PBM's:</v>
      </c>
      <c r="T143" s="57"/>
      <c r="U143" s="112"/>
      <c r="V143" s="109"/>
      <c r="W143" s="108" t="str">
        <f>IF(Tabel_RIE[[#This Row],[E2]]&gt;0,VLOOKUP(Tabel_RIE[[#This Row],[E2]],Tabel_FK_E[],2,FALSE),"")</f>
        <v/>
      </c>
      <c r="X143" s="109"/>
      <c r="Y143" s="108" t="str">
        <f>IF(Tabel_RIE[[#This Row],[B2]]&gt;0,VLOOKUP(Tabel_RIE[[#This Row],[B2]],Tabel_FK_B[],2,FALSE),"")</f>
        <v/>
      </c>
      <c r="Z143" s="109"/>
      <c r="AA143" s="108" t="str">
        <f>IF(Tabel_RIE[[#This Row],[W2]]&gt;0,VLOOKUP(Tabel_RIE[[#This Row],[W2]],Tabel_FK_W[],2,FALSE),"")</f>
        <v/>
      </c>
      <c r="AB143"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43" s="108"/>
      <c r="AD143" s="57"/>
      <c r="AE143" s="110"/>
      <c r="AF143" s="9" t="e">
        <f>IF(AND(Tabel_RIE[[#This Row],[Locatie / specifieke plek]]&lt;&gt;"",Tabel_RIE[[#This Row],[Gevaar]]&lt;&gt;"",Tabel_RIE[[#This Row],[Risico / beschrijving]]&lt;&gt;"",Tabel_RIE[[#This Row],[Mogelijke oorzaken]]&lt;&gt;"",Tabel_RIE[[#This Row],[Mogelijke effecten]]&lt;&gt;"",Tabel_RIE[[#This Row],[R12]]&lt;&gt;"",#REF!&lt;&gt;""),"Ja","Nee")</f>
        <v>#REF!</v>
      </c>
      <c r="AG143" s="9" t="str">
        <f>IF(AND(Tabel_RIE[[#This Row],[R12]]&gt;=70,Tabel_RIE[[#This Row],[R22]]&lt;70),"Ja","Nee")</f>
        <v>Ja</v>
      </c>
      <c r="AH143" s="9" t="str">
        <f>IF(Tabel_RIE[[#This Row],[R22]]&lt;&gt;"",Tabel_RIE[[#This Row],[R22]],Tabel_RIE[[#This Row],[R12]])</f>
        <v/>
      </c>
    </row>
    <row r="144" spans="2:34" ht="42" customHeight="1" x14ac:dyDescent="0.2">
      <c r="B144" s="103">
        <v>215</v>
      </c>
      <c r="C144" s="57"/>
      <c r="D144" s="57"/>
      <c r="E144" s="57"/>
      <c r="F144" s="57"/>
      <c r="G144" s="57"/>
      <c r="H144" s="57"/>
      <c r="I144" s="57"/>
      <c r="J144" s="57"/>
      <c r="K144" s="141"/>
      <c r="L144" s="107" t="str">
        <f>IF(Tabel_RIE[[#This Row],[E1]]&gt;0,VLOOKUP(Tabel_RIE[[#This Row],[E1]],Tabel_FK_E[],2,FALSE),"")</f>
        <v/>
      </c>
      <c r="M144" s="141"/>
      <c r="N144" s="108" t="str">
        <f>IF(Tabel_RIE[[#This Row],[B1]]&gt;0,VLOOKUP(Tabel_RIE[[#This Row],[B1]],Tabel_FK_B[],2,FALSE),"")</f>
        <v/>
      </c>
      <c r="O144" s="141"/>
      <c r="P144" s="108" t="str">
        <f>IF(Tabel_RIE[[#This Row],[W1]]&gt;0,VLOOKUP(Tabel_RIE[[#This Row],[W1]],Tabel_FK_W[],2,FALSE),"")</f>
        <v/>
      </c>
      <c r="Q14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08" t="str">
        <f>IF(OR(Tabel_RIE[[#This Row],[E12]]="",Tabel_RIE[[#This Row],[B12]]="",Tabel_RIE[[#This Row],[W12]]=""),"",Tabel_RIE[[#This Row],[E12]]*Tabel_RIE[[#This Row],[B12]]*Tabel_RIE[[#This Row],[W12]])</f>
        <v/>
      </c>
      <c r="S144" s="111" t="str">
        <f t="shared" si="6"/>
        <v>Bronaanpak:
Collectieve maatregelen:
Individuele maatregelen:
PBM's:</v>
      </c>
      <c r="T144" s="57"/>
      <c r="U144" s="112"/>
      <c r="V144" s="109"/>
      <c r="W144" s="108" t="str">
        <f>IF(Tabel_RIE[[#This Row],[E2]]&gt;0,VLOOKUP(Tabel_RIE[[#This Row],[E2]],Tabel_FK_E[],2,FALSE),"")</f>
        <v/>
      </c>
      <c r="X144" s="109"/>
      <c r="Y144" s="108" t="str">
        <f>IF(Tabel_RIE[[#This Row],[B2]]&gt;0,VLOOKUP(Tabel_RIE[[#This Row],[B2]],Tabel_FK_B[],2,FALSE),"")</f>
        <v/>
      </c>
      <c r="Z144" s="109"/>
      <c r="AA144" s="108" t="str">
        <f>IF(Tabel_RIE[[#This Row],[W2]]&gt;0,VLOOKUP(Tabel_RIE[[#This Row],[W2]],Tabel_FK_W[],2,FALSE),"")</f>
        <v/>
      </c>
      <c r="AB144"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44" s="108"/>
      <c r="AD144" s="57"/>
      <c r="AE144" s="110"/>
      <c r="AF144" s="9" t="e">
        <f>IF(AND(Tabel_RIE[[#This Row],[Locatie / specifieke plek]]&lt;&gt;"",Tabel_RIE[[#This Row],[Gevaar]]&lt;&gt;"",Tabel_RIE[[#This Row],[Risico / beschrijving]]&lt;&gt;"",Tabel_RIE[[#This Row],[Mogelijke oorzaken]]&lt;&gt;"",Tabel_RIE[[#This Row],[Mogelijke effecten]]&lt;&gt;"",Tabel_RIE[[#This Row],[R12]]&lt;&gt;"",#REF!&lt;&gt;""),"Ja","Nee")</f>
        <v>#REF!</v>
      </c>
      <c r="AG144" s="9" t="str">
        <f>IF(AND(Tabel_RIE[[#This Row],[R12]]&gt;=70,Tabel_RIE[[#This Row],[R22]]&lt;70),"Ja","Nee")</f>
        <v>Ja</v>
      </c>
      <c r="AH144" s="9" t="str">
        <f>IF(Tabel_RIE[[#This Row],[R22]]&lt;&gt;"",Tabel_RIE[[#This Row],[R22]],Tabel_RIE[[#This Row],[R12]])</f>
        <v/>
      </c>
    </row>
    <row r="145" spans="2:34" ht="42" customHeight="1" x14ac:dyDescent="0.2">
      <c r="B145" s="103">
        <v>216</v>
      </c>
      <c r="C145" s="57"/>
      <c r="D145" s="57"/>
      <c r="E145" s="57"/>
      <c r="F145" s="57"/>
      <c r="G145" s="57"/>
      <c r="H145" s="57"/>
      <c r="I145" s="57"/>
      <c r="J145" s="57"/>
      <c r="K145" s="141"/>
      <c r="L145" s="107" t="str">
        <f>IF(Tabel_RIE[[#This Row],[E1]]&gt;0,VLOOKUP(Tabel_RIE[[#This Row],[E1]],Tabel_FK_E[],2,FALSE),"")</f>
        <v/>
      </c>
      <c r="M145" s="141"/>
      <c r="N145" s="108" t="str">
        <f>IF(Tabel_RIE[[#This Row],[B1]]&gt;0,VLOOKUP(Tabel_RIE[[#This Row],[B1]],Tabel_FK_B[],2,FALSE),"")</f>
        <v/>
      </c>
      <c r="O145" s="141"/>
      <c r="P145" s="108" t="str">
        <f>IF(Tabel_RIE[[#This Row],[W1]]&gt;0,VLOOKUP(Tabel_RIE[[#This Row],[W1]],Tabel_FK_W[],2,FALSE),"")</f>
        <v/>
      </c>
      <c r="Q14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08" t="str">
        <f>IF(OR(Tabel_RIE[[#This Row],[E12]]="",Tabel_RIE[[#This Row],[B12]]="",Tabel_RIE[[#This Row],[W12]]=""),"",Tabel_RIE[[#This Row],[E12]]*Tabel_RIE[[#This Row],[B12]]*Tabel_RIE[[#This Row],[W12]])</f>
        <v/>
      </c>
      <c r="S145" s="111" t="str">
        <f t="shared" si="6"/>
        <v>Bronaanpak:
Collectieve maatregelen:
Individuele maatregelen:
PBM's:</v>
      </c>
      <c r="T145" s="57"/>
      <c r="U145" s="112"/>
      <c r="V145" s="109"/>
      <c r="W145" s="108" t="str">
        <f>IF(Tabel_RIE[[#This Row],[E2]]&gt;0,VLOOKUP(Tabel_RIE[[#This Row],[E2]],Tabel_FK_E[],2,FALSE),"")</f>
        <v/>
      </c>
      <c r="X145" s="109"/>
      <c r="Y145" s="108" t="str">
        <f>IF(Tabel_RIE[[#This Row],[B2]]&gt;0,VLOOKUP(Tabel_RIE[[#This Row],[B2]],Tabel_FK_B[],2,FALSE),"")</f>
        <v/>
      </c>
      <c r="Z145" s="109"/>
      <c r="AA145" s="108" t="str">
        <f>IF(Tabel_RIE[[#This Row],[W2]]&gt;0,VLOOKUP(Tabel_RIE[[#This Row],[W2]],Tabel_FK_W[],2,FALSE),"")</f>
        <v/>
      </c>
      <c r="AB145"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45" s="108"/>
      <c r="AD145" s="57"/>
      <c r="AE145" s="110"/>
      <c r="AF145" s="9" t="e">
        <f>IF(AND(Tabel_RIE[[#This Row],[Locatie / specifieke plek]]&lt;&gt;"",Tabel_RIE[[#This Row],[Gevaar]]&lt;&gt;"",Tabel_RIE[[#This Row],[Risico / beschrijving]]&lt;&gt;"",Tabel_RIE[[#This Row],[Mogelijke oorzaken]]&lt;&gt;"",Tabel_RIE[[#This Row],[Mogelijke effecten]]&lt;&gt;"",Tabel_RIE[[#This Row],[R12]]&lt;&gt;"",#REF!&lt;&gt;""),"Ja","Nee")</f>
        <v>#REF!</v>
      </c>
      <c r="AG145" s="9" t="str">
        <f>IF(AND(Tabel_RIE[[#This Row],[R12]]&gt;=70,Tabel_RIE[[#This Row],[R22]]&lt;70),"Ja","Nee")</f>
        <v>Ja</v>
      </c>
      <c r="AH145" s="9" t="str">
        <f>IF(Tabel_RIE[[#This Row],[R22]]&lt;&gt;"",Tabel_RIE[[#This Row],[R22]],Tabel_RIE[[#This Row],[R12]])</f>
        <v/>
      </c>
    </row>
    <row r="146" spans="2:34" ht="42" customHeight="1" x14ac:dyDescent="0.2">
      <c r="B146" s="103">
        <v>217</v>
      </c>
      <c r="C146" s="57"/>
      <c r="D146" s="57"/>
      <c r="E146" s="57"/>
      <c r="F146" s="57"/>
      <c r="G146" s="57"/>
      <c r="H146" s="57"/>
      <c r="I146" s="57"/>
      <c r="J146" s="57"/>
      <c r="K146" s="141"/>
      <c r="L146" s="107" t="str">
        <f>IF(Tabel_RIE[[#This Row],[E1]]&gt;0,VLOOKUP(Tabel_RIE[[#This Row],[E1]],Tabel_FK_E[],2,FALSE),"")</f>
        <v/>
      </c>
      <c r="M146" s="141"/>
      <c r="N146" s="108" t="str">
        <f>IF(Tabel_RIE[[#This Row],[B1]]&gt;0,VLOOKUP(Tabel_RIE[[#This Row],[B1]],Tabel_FK_B[],2,FALSE),"")</f>
        <v/>
      </c>
      <c r="O146" s="141"/>
      <c r="P146" s="108" t="str">
        <f>IF(Tabel_RIE[[#This Row],[W1]]&gt;0,VLOOKUP(Tabel_RIE[[#This Row],[W1]],Tabel_FK_W[],2,FALSE),"")</f>
        <v/>
      </c>
      <c r="Q14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08" t="str">
        <f>IF(OR(Tabel_RIE[[#This Row],[E12]]="",Tabel_RIE[[#This Row],[B12]]="",Tabel_RIE[[#This Row],[W12]]=""),"",Tabel_RIE[[#This Row],[E12]]*Tabel_RIE[[#This Row],[B12]]*Tabel_RIE[[#This Row],[W12]])</f>
        <v/>
      </c>
      <c r="S146" s="111" t="str">
        <f t="shared" si="6"/>
        <v>Bronaanpak:
Collectieve maatregelen:
Individuele maatregelen:
PBM's:</v>
      </c>
      <c r="T146" s="57"/>
      <c r="U146" s="112"/>
      <c r="V146" s="109"/>
      <c r="W146" s="108" t="str">
        <f>IF(Tabel_RIE[[#This Row],[E2]]&gt;0,VLOOKUP(Tabel_RIE[[#This Row],[E2]],Tabel_FK_E[],2,FALSE),"")</f>
        <v/>
      </c>
      <c r="X146" s="109"/>
      <c r="Y146" s="108" t="str">
        <f>IF(Tabel_RIE[[#This Row],[B2]]&gt;0,VLOOKUP(Tabel_RIE[[#This Row],[B2]],Tabel_FK_B[],2,FALSE),"")</f>
        <v/>
      </c>
      <c r="Z146" s="109"/>
      <c r="AA146" s="108" t="str">
        <f>IF(Tabel_RIE[[#This Row],[W2]]&gt;0,VLOOKUP(Tabel_RIE[[#This Row],[W2]],Tabel_FK_W[],2,FALSE),"")</f>
        <v/>
      </c>
      <c r="AB146"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46" s="108"/>
      <c r="AD146" s="57"/>
      <c r="AE146" s="110"/>
      <c r="AF146" s="9" t="e">
        <f>IF(AND(Tabel_RIE[[#This Row],[Locatie / specifieke plek]]&lt;&gt;"",Tabel_RIE[[#This Row],[Gevaar]]&lt;&gt;"",Tabel_RIE[[#This Row],[Risico / beschrijving]]&lt;&gt;"",Tabel_RIE[[#This Row],[Mogelijke oorzaken]]&lt;&gt;"",Tabel_RIE[[#This Row],[Mogelijke effecten]]&lt;&gt;"",Tabel_RIE[[#This Row],[R12]]&lt;&gt;"",#REF!&lt;&gt;""),"Ja","Nee")</f>
        <v>#REF!</v>
      </c>
      <c r="AG146" s="9" t="str">
        <f>IF(AND(Tabel_RIE[[#This Row],[R12]]&gt;=70,Tabel_RIE[[#This Row],[R22]]&lt;70),"Ja","Nee")</f>
        <v>Ja</v>
      </c>
      <c r="AH146" s="9" t="str">
        <f>IF(Tabel_RIE[[#This Row],[R22]]&lt;&gt;"",Tabel_RIE[[#This Row],[R22]],Tabel_RIE[[#This Row],[R12]])</f>
        <v/>
      </c>
    </row>
    <row r="147" spans="2:34" ht="42" customHeight="1" x14ac:dyDescent="0.2">
      <c r="B147" s="103">
        <v>218</v>
      </c>
      <c r="C147" s="57"/>
      <c r="D147" s="57"/>
      <c r="E147" s="57"/>
      <c r="F147" s="57"/>
      <c r="G147" s="57"/>
      <c r="H147" s="57"/>
      <c r="I147" s="57"/>
      <c r="J147" s="57"/>
      <c r="K147" s="141"/>
      <c r="L147" s="107" t="str">
        <f>IF(Tabel_RIE[[#This Row],[E1]]&gt;0,VLOOKUP(Tabel_RIE[[#This Row],[E1]],Tabel_FK_E[],2,FALSE),"")</f>
        <v/>
      </c>
      <c r="M147" s="141"/>
      <c r="N147" s="108" t="str">
        <f>IF(Tabel_RIE[[#This Row],[B1]]&gt;0,VLOOKUP(Tabel_RIE[[#This Row],[B1]],Tabel_FK_B[],2,FALSE),"")</f>
        <v/>
      </c>
      <c r="O147" s="141"/>
      <c r="P147" s="108" t="str">
        <f>IF(Tabel_RIE[[#This Row],[W1]]&gt;0,VLOOKUP(Tabel_RIE[[#This Row],[W1]],Tabel_FK_W[],2,FALSE),"")</f>
        <v/>
      </c>
      <c r="Q14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08" t="str">
        <f>IF(OR(Tabel_RIE[[#This Row],[E12]]="",Tabel_RIE[[#This Row],[B12]]="",Tabel_RIE[[#This Row],[W12]]=""),"",Tabel_RIE[[#This Row],[E12]]*Tabel_RIE[[#This Row],[B12]]*Tabel_RIE[[#This Row],[W12]])</f>
        <v/>
      </c>
      <c r="S147" s="111" t="str">
        <f t="shared" si="6"/>
        <v>Bronaanpak:
Collectieve maatregelen:
Individuele maatregelen:
PBM's:</v>
      </c>
      <c r="T147" s="57"/>
      <c r="U147" s="112"/>
      <c r="V147" s="109"/>
      <c r="W147" s="108" t="str">
        <f>IF(Tabel_RIE[[#This Row],[E2]]&gt;0,VLOOKUP(Tabel_RIE[[#This Row],[E2]],Tabel_FK_E[],2,FALSE),"")</f>
        <v/>
      </c>
      <c r="X147" s="109"/>
      <c r="Y147" s="108" t="str">
        <f>IF(Tabel_RIE[[#This Row],[B2]]&gt;0,VLOOKUP(Tabel_RIE[[#This Row],[B2]],Tabel_FK_B[],2,FALSE),"")</f>
        <v/>
      </c>
      <c r="Z147" s="109"/>
      <c r="AA147" s="108" t="str">
        <f>IF(Tabel_RIE[[#This Row],[W2]]&gt;0,VLOOKUP(Tabel_RIE[[#This Row],[W2]],Tabel_FK_W[],2,FALSE),"")</f>
        <v/>
      </c>
      <c r="AB147"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47" s="108"/>
      <c r="AD147" s="57"/>
      <c r="AE147" s="110"/>
      <c r="AF147" s="9" t="e">
        <f>IF(AND(Tabel_RIE[[#This Row],[Locatie / specifieke plek]]&lt;&gt;"",Tabel_RIE[[#This Row],[Gevaar]]&lt;&gt;"",Tabel_RIE[[#This Row],[Risico / beschrijving]]&lt;&gt;"",Tabel_RIE[[#This Row],[Mogelijke oorzaken]]&lt;&gt;"",Tabel_RIE[[#This Row],[Mogelijke effecten]]&lt;&gt;"",Tabel_RIE[[#This Row],[R12]]&lt;&gt;"",#REF!&lt;&gt;""),"Ja","Nee")</f>
        <v>#REF!</v>
      </c>
      <c r="AG147" s="9" t="str">
        <f>IF(AND(Tabel_RIE[[#This Row],[R12]]&gt;=70,Tabel_RIE[[#This Row],[R22]]&lt;70),"Ja","Nee")</f>
        <v>Ja</v>
      </c>
      <c r="AH147" s="9" t="str">
        <f>IF(Tabel_RIE[[#This Row],[R22]]&lt;&gt;"",Tabel_RIE[[#This Row],[R22]],Tabel_RIE[[#This Row],[R12]])</f>
        <v/>
      </c>
    </row>
    <row r="148" spans="2:34" ht="42" customHeight="1" x14ac:dyDescent="0.2">
      <c r="B148" s="103">
        <v>219</v>
      </c>
      <c r="C148" s="57"/>
      <c r="D148" s="57"/>
      <c r="E148" s="57"/>
      <c r="F148" s="57"/>
      <c r="G148" s="57"/>
      <c r="H148" s="57"/>
      <c r="I148" s="57"/>
      <c r="J148" s="57"/>
      <c r="K148" s="141"/>
      <c r="L148" s="107" t="str">
        <f>IF(Tabel_RIE[[#This Row],[E1]]&gt;0,VLOOKUP(Tabel_RIE[[#This Row],[E1]],Tabel_FK_E[],2,FALSE),"")</f>
        <v/>
      </c>
      <c r="M148" s="141"/>
      <c r="N148" s="108" t="str">
        <f>IF(Tabel_RIE[[#This Row],[B1]]&gt;0,VLOOKUP(Tabel_RIE[[#This Row],[B1]],Tabel_FK_B[],2,FALSE),"")</f>
        <v/>
      </c>
      <c r="O148" s="141"/>
      <c r="P148" s="108" t="str">
        <f>IF(Tabel_RIE[[#This Row],[W1]]&gt;0,VLOOKUP(Tabel_RIE[[#This Row],[W1]],Tabel_FK_W[],2,FALSE),"")</f>
        <v/>
      </c>
      <c r="Q14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08" t="str">
        <f>IF(OR(Tabel_RIE[[#This Row],[E12]]="",Tabel_RIE[[#This Row],[B12]]="",Tabel_RIE[[#This Row],[W12]]=""),"",Tabel_RIE[[#This Row],[E12]]*Tabel_RIE[[#This Row],[B12]]*Tabel_RIE[[#This Row],[W12]])</f>
        <v/>
      </c>
      <c r="S148" s="111" t="str">
        <f t="shared" si="6"/>
        <v>Bronaanpak:
Collectieve maatregelen:
Individuele maatregelen:
PBM's:</v>
      </c>
      <c r="T148" s="57"/>
      <c r="U148" s="112"/>
      <c r="V148" s="109"/>
      <c r="W148" s="108" t="str">
        <f>IF(Tabel_RIE[[#This Row],[E2]]&gt;0,VLOOKUP(Tabel_RIE[[#This Row],[E2]],Tabel_FK_E[],2,FALSE),"")</f>
        <v/>
      </c>
      <c r="X148" s="109"/>
      <c r="Y148" s="108" t="str">
        <f>IF(Tabel_RIE[[#This Row],[B2]]&gt;0,VLOOKUP(Tabel_RIE[[#This Row],[B2]],Tabel_FK_B[],2,FALSE),"")</f>
        <v/>
      </c>
      <c r="Z148" s="109"/>
      <c r="AA148" s="108" t="str">
        <f>IF(Tabel_RIE[[#This Row],[W2]]&gt;0,VLOOKUP(Tabel_RIE[[#This Row],[W2]],Tabel_FK_W[],2,FALSE),"")</f>
        <v/>
      </c>
      <c r="AB148"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48" s="108"/>
      <c r="AD148" s="57"/>
      <c r="AE148" s="110"/>
      <c r="AF148" s="9" t="e">
        <f>IF(AND(Tabel_RIE[[#This Row],[Locatie / specifieke plek]]&lt;&gt;"",Tabel_RIE[[#This Row],[Gevaar]]&lt;&gt;"",Tabel_RIE[[#This Row],[Risico / beschrijving]]&lt;&gt;"",Tabel_RIE[[#This Row],[Mogelijke oorzaken]]&lt;&gt;"",Tabel_RIE[[#This Row],[Mogelijke effecten]]&lt;&gt;"",Tabel_RIE[[#This Row],[R12]]&lt;&gt;"",#REF!&lt;&gt;""),"Ja","Nee")</f>
        <v>#REF!</v>
      </c>
      <c r="AG148" s="9" t="str">
        <f>IF(AND(Tabel_RIE[[#This Row],[R12]]&gt;=70,Tabel_RIE[[#This Row],[R22]]&lt;70),"Ja","Nee")</f>
        <v>Ja</v>
      </c>
      <c r="AH148" s="9" t="str">
        <f>IF(Tabel_RIE[[#This Row],[R22]]&lt;&gt;"",Tabel_RIE[[#This Row],[R22]],Tabel_RIE[[#This Row],[R12]])</f>
        <v/>
      </c>
    </row>
    <row r="149" spans="2:34" ht="42" customHeight="1" x14ac:dyDescent="0.2">
      <c r="B149" s="103">
        <v>220</v>
      </c>
      <c r="C149" s="57"/>
      <c r="D149" s="57"/>
      <c r="E149" s="57"/>
      <c r="F149" s="57"/>
      <c r="G149" s="57"/>
      <c r="H149" s="57"/>
      <c r="I149" s="57"/>
      <c r="J149" s="57"/>
      <c r="K149" s="141"/>
      <c r="L149" s="107" t="str">
        <f>IF(Tabel_RIE[[#This Row],[E1]]&gt;0,VLOOKUP(Tabel_RIE[[#This Row],[E1]],Tabel_FK_E[],2,FALSE),"")</f>
        <v/>
      </c>
      <c r="M149" s="141"/>
      <c r="N149" s="108" t="str">
        <f>IF(Tabel_RIE[[#This Row],[B1]]&gt;0,VLOOKUP(Tabel_RIE[[#This Row],[B1]],Tabel_FK_B[],2,FALSE),"")</f>
        <v/>
      </c>
      <c r="O149" s="141"/>
      <c r="P149" s="108" t="str">
        <f>IF(Tabel_RIE[[#This Row],[W1]]&gt;0,VLOOKUP(Tabel_RIE[[#This Row],[W1]],Tabel_FK_W[],2,FALSE),"")</f>
        <v/>
      </c>
      <c r="Q14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08" t="str">
        <f>IF(OR(Tabel_RIE[[#This Row],[E12]]="",Tabel_RIE[[#This Row],[B12]]="",Tabel_RIE[[#This Row],[W12]]=""),"",Tabel_RIE[[#This Row],[E12]]*Tabel_RIE[[#This Row],[B12]]*Tabel_RIE[[#This Row],[W12]])</f>
        <v/>
      </c>
      <c r="S149" s="111" t="str">
        <f t="shared" si="6"/>
        <v>Bronaanpak:
Collectieve maatregelen:
Individuele maatregelen:
PBM's:</v>
      </c>
      <c r="T149" s="57"/>
      <c r="U149" s="112"/>
      <c r="V149" s="109"/>
      <c r="W149" s="108" t="str">
        <f>IF(Tabel_RIE[[#This Row],[E2]]&gt;0,VLOOKUP(Tabel_RIE[[#This Row],[E2]],Tabel_FK_E[],2,FALSE),"")</f>
        <v/>
      </c>
      <c r="X149" s="109"/>
      <c r="Y149" s="108" t="str">
        <f>IF(Tabel_RIE[[#This Row],[B2]]&gt;0,VLOOKUP(Tabel_RIE[[#This Row],[B2]],Tabel_FK_B[],2,FALSE),"")</f>
        <v/>
      </c>
      <c r="Z149" s="109"/>
      <c r="AA149" s="108" t="str">
        <f>IF(Tabel_RIE[[#This Row],[W2]]&gt;0,VLOOKUP(Tabel_RIE[[#This Row],[W2]],Tabel_FK_W[],2,FALSE),"")</f>
        <v/>
      </c>
      <c r="AB149"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49" s="108"/>
      <c r="AD149" s="57"/>
      <c r="AE149" s="110"/>
      <c r="AF149" s="9" t="e">
        <f>IF(AND(Tabel_RIE[[#This Row],[Locatie / specifieke plek]]&lt;&gt;"",Tabel_RIE[[#This Row],[Gevaar]]&lt;&gt;"",Tabel_RIE[[#This Row],[Risico / beschrijving]]&lt;&gt;"",Tabel_RIE[[#This Row],[Mogelijke oorzaken]]&lt;&gt;"",Tabel_RIE[[#This Row],[Mogelijke effecten]]&lt;&gt;"",Tabel_RIE[[#This Row],[R12]]&lt;&gt;"",#REF!&lt;&gt;""),"Ja","Nee")</f>
        <v>#REF!</v>
      </c>
      <c r="AG149" s="9" t="str">
        <f>IF(AND(Tabel_RIE[[#This Row],[R12]]&gt;=70,Tabel_RIE[[#This Row],[R22]]&lt;70),"Ja","Nee")</f>
        <v>Ja</v>
      </c>
      <c r="AH149" s="9" t="str">
        <f>IF(Tabel_RIE[[#This Row],[R22]]&lt;&gt;"",Tabel_RIE[[#This Row],[R22]],Tabel_RIE[[#This Row],[R12]])</f>
        <v/>
      </c>
    </row>
    <row r="150" spans="2:34" ht="42" customHeight="1" x14ac:dyDescent="0.2">
      <c r="B150" s="103">
        <v>221</v>
      </c>
      <c r="C150" s="57"/>
      <c r="D150" s="57"/>
      <c r="E150" s="57"/>
      <c r="F150" s="57"/>
      <c r="G150" s="57"/>
      <c r="H150" s="57"/>
      <c r="I150" s="57"/>
      <c r="J150" s="57"/>
      <c r="K150" s="141"/>
      <c r="L150" s="107" t="str">
        <f>IF(Tabel_RIE[[#This Row],[E1]]&gt;0,VLOOKUP(Tabel_RIE[[#This Row],[E1]],Tabel_FK_E[],2,FALSE),"")</f>
        <v/>
      </c>
      <c r="M150" s="141"/>
      <c r="N150" s="108" t="str">
        <f>IF(Tabel_RIE[[#This Row],[B1]]&gt;0,VLOOKUP(Tabel_RIE[[#This Row],[B1]],Tabel_FK_B[],2,FALSE),"")</f>
        <v/>
      </c>
      <c r="O150" s="141"/>
      <c r="P150" s="108" t="str">
        <f>IF(Tabel_RIE[[#This Row],[W1]]&gt;0,VLOOKUP(Tabel_RIE[[#This Row],[W1]],Tabel_FK_W[],2,FALSE),"")</f>
        <v/>
      </c>
      <c r="Q15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08" t="str">
        <f>IF(OR(Tabel_RIE[[#This Row],[E12]]="",Tabel_RIE[[#This Row],[B12]]="",Tabel_RIE[[#This Row],[W12]]=""),"",Tabel_RIE[[#This Row],[E12]]*Tabel_RIE[[#This Row],[B12]]*Tabel_RIE[[#This Row],[W12]])</f>
        <v/>
      </c>
      <c r="S150" s="111" t="str">
        <f t="shared" si="6"/>
        <v>Bronaanpak:
Collectieve maatregelen:
Individuele maatregelen:
PBM's:</v>
      </c>
      <c r="T150" s="57"/>
      <c r="U150" s="112"/>
      <c r="V150" s="109"/>
      <c r="W150" s="108" t="str">
        <f>IF(Tabel_RIE[[#This Row],[E2]]&gt;0,VLOOKUP(Tabel_RIE[[#This Row],[E2]],Tabel_FK_E[],2,FALSE),"")</f>
        <v/>
      </c>
      <c r="X150" s="109"/>
      <c r="Y150" s="108" t="str">
        <f>IF(Tabel_RIE[[#This Row],[B2]]&gt;0,VLOOKUP(Tabel_RIE[[#This Row],[B2]],Tabel_FK_B[],2,FALSE),"")</f>
        <v/>
      </c>
      <c r="Z150" s="109"/>
      <c r="AA150" s="108" t="str">
        <f>IF(Tabel_RIE[[#This Row],[W2]]&gt;0,VLOOKUP(Tabel_RIE[[#This Row],[W2]],Tabel_FK_W[],2,FALSE),"")</f>
        <v/>
      </c>
      <c r="AB150"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50" s="108"/>
      <c r="AD150" s="57"/>
      <c r="AE150" s="110"/>
      <c r="AF150" s="9" t="e">
        <f>IF(AND(Tabel_RIE[[#This Row],[Locatie / specifieke plek]]&lt;&gt;"",Tabel_RIE[[#This Row],[Gevaar]]&lt;&gt;"",Tabel_RIE[[#This Row],[Risico / beschrijving]]&lt;&gt;"",Tabel_RIE[[#This Row],[Mogelijke oorzaken]]&lt;&gt;"",Tabel_RIE[[#This Row],[Mogelijke effecten]]&lt;&gt;"",Tabel_RIE[[#This Row],[R12]]&lt;&gt;"",#REF!&lt;&gt;""),"Ja","Nee")</f>
        <v>#REF!</v>
      </c>
      <c r="AG150" s="9" t="str">
        <f>IF(AND(Tabel_RIE[[#This Row],[R12]]&gt;=70,Tabel_RIE[[#This Row],[R22]]&lt;70),"Ja","Nee")</f>
        <v>Ja</v>
      </c>
      <c r="AH150" s="9" t="str">
        <f>IF(Tabel_RIE[[#This Row],[R22]]&lt;&gt;"",Tabel_RIE[[#This Row],[R22]],Tabel_RIE[[#This Row],[R12]])</f>
        <v/>
      </c>
    </row>
    <row r="151" spans="2:34" ht="42" customHeight="1" x14ac:dyDescent="0.2">
      <c r="B151" s="103">
        <v>222</v>
      </c>
      <c r="C151" s="57"/>
      <c r="D151" s="57"/>
      <c r="E151" s="57"/>
      <c r="F151" s="57"/>
      <c r="G151" s="57"/>
      <c r="H151" s="57"/>
      <c r="I151" s="57"/>
      <c r="J151" s="57"/>
      <c r="K151" s="141"/>
      <c r="L151" s="107" t="str">
        <f>IF(Tabel_RIE[[#This Row],[E1]]&gt;0,VLOOKUP(Tabel_RIE[[#This Row],[E1]],Tabel_FK_E[],2,FALSE),"")</f>
        <v/>
      </c>
      <c r="M151" s="141"/>
      <c r="N151" s="108" t="str">
        <f>IF(Tabel_RIE[[#This Row],[B1]]&gt;0,VLOOKUP(Tabel_RIE[[#This Row],[B1]],Tabel_FK_B[],2,FALSE),"")</f>
        <v/>
      </c>
      <c r="O151" s="141"/>
      <c r="P151" s="108" t="str">
        <f>IF(Tabel_RIE[[#This Row],[W1]]&gt;0,VLOOKUP(Tabel_RIE[[#This Row],[W1]],Tabel_FK_W[],2,FALSE),"")</f>
        <v/>
      </c>
      <c r="Q15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08" t="str">
        <f>IF(OR(Tabel_RIE[[#This Row],[E12]]="",Tabel_RIE[[#This Row],[B12]]="",Tabel_RIE[[#This Row],[W12]]=""),"",Tabel_RIE[[#This Row],[E12]]*Tabel_RIE[[#This Row],[B12]]*Tabel_RIE[[#This Row],[W12]])</f>
        <v/>
      </c>
      <c r="S151" s="111" t="str">
        <f t="shared" si="6"/>
        <v>Bronaanpak:
Collectieve maatregelen:
Individuele maatregelen:
PBM's:</v>
      </c>
      <c r="T151" s="57"/>
      <c r="U151" s="112"/>
      <c r="V151" s="109"/>
      <c r="W151" s="108" t="str">
        <f>IF(Tabel_RIE[[#This Row],[E2]]&gt;0,VLOOKUP(Tabel_RIE[[#This Row],[E2]],Tabel_FK_E[],2,FALSE),"")</f>
        <v/>
      </c>
      <c r="X151" s="109"/>
      <c r="Y151" s="108" t="str">
        <f>IF(Tabel_RIE[[#This Row],[B2]]&gt;0,VLOOKUP(Tabel_RIE[[#This Row],[B2]],Tabel_FK_B[],2,FALSE),"")</f>
        <v/>
      </c>
      <c r="Z151" s="109"/>
      <c r="AA151" s="108" t="str">
        <f>IF(Tabel_RIE[[#This Row],[W2]]&gt;0,VLOOKUP(Tabel_RIE[[#This Row],[W2]],Tabel_FK_W[],2,FALSE),"")</f>
        <v/>
      </c>
      <c r="AB151"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51" s="108"/>
      <c r="AD151" s="57"/>
      <c r="AE151" s="110"/>
      <c r="AF151" s="9" t="e">
        <f>IF(AND(Tabel_RIE[[#This Row],[Locatie / specifieke plek]]&lt;&gt;"",Tabel_RIE[[#This Row],[Gevaar]]&lt;&gt;"",Tabel_RIE[[#This Row],[Risico / beschrijving]]&lt;&gt;"",Tabel_RIE[[#This Row],[Mogelijke oorzaken]]&lt;&gt;"",Tabel_RIE[[#This Row],[Mogelijke effecten]]&lt;&gt;"",Tabel_RIE[[#This Row],[R12]]&lt;&gt;"",#REF!&lt;&gt;""),"Ja","Nee")</f>
        <v>#REF!</v>
      </c>
      <c r="AG151" s="9" t="str">
        <f>IF(AND(Tabel_RIE[[#This Row],[R12]]&gt;=70,Tabel_RIE[[#This Row],[R22]]&lt;70),"Ja","Nee")</f>
        <v>Ja</v>
      </c>
      <c r="AH151" s="9" t="str">
        <f>IF(Tabel_RIE[[#This Row],[R22]]&lt;&gt;"",Tabel_RIE[[#This Row],[R22]],Tabel_RIE[[#This Row],[R12]])</f>
        <v/>
      </c>
    </row>
    <row r="152" spans="2:34" ht="42" customHeight="1" x14ac:dyDescent="0.2">
      <c r="B152" s="103">
        <v>223</v>
      </c>
      <c r="C152" s="57"/>
      <c r="D152" s="57"/>
      <c r="E152" s="57"/>
      <c r="F152" s="57"/>
      <c r="G152" s="57"/>
      <c r="H152" s="57"/>
      <c r="I152" s="57"/>
      <c r="J152" s="57"/>
      <c r="K152" s="141"/>
      <c r="L152" s="107" t="str">
        <f>IF(Tabel_RIE[[#This Row],[E1]]&gt;0,VLOOKUP(Tabel_RIE[[#This Row],[E1]],Tabel_FK_E[],2,FALSE),"")</f>
        <v/>
      </c>
      <c r="M152" s="141"/>
      <c r="N152" s="108" t="str">
        <f>IF(Tabel_RIE[[#This Row],[B1]]&gt;0,VLOOKUP(Tabel_RIE[[#This Row],[B1]],Tabel_FK_B[],2,FALSE),"")</f>
        <v/>
      </c>
      <c r="O152" s="141"/>
      <c r="P152" s="108" t="str">
        <f>IF(Tabel_RIE[[#This Row],[W1]]&gt;0,VLOOKUP(Tabel_RIE[[#This Row],[W1]],Tabel_FK_W[],2,FALSE),"")</f>
        <v/>
      </c>
      <c r="Q15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08" t="str">
        <f>IF(OR(Tabel_RIE[[#This Row],[E12]]="",Tabel_RIE[[#This Row],[B12]]="",Tabel_RIE[[#This Row],[W12]]=""),"",Tabel_RIE[[#This Row],[E12]]*Tabel_RIE[[#This Row],[B12]]*Tabel_RIE[[#This Row],[W12]])</f>
        <v/>
      </c>
      <c r="S152" s="111" t="str">
        <f t="shared" si="6"/>
        <v>Bronaanpak:
Collectieve maatregelen:
Individuele maatregelen:
PBM's:</v>
      </c>
      <c r="T152" s="57"/>
      <c r="U152" s="112"/>
      <c r="V152" s="109"/>
      <c r="W152" s="108" t="str">
        <f>IF(Tabel_RIE[[#This Row],[E2]]&gt;0,VLOOKUP(Tabel_RIE[[#This Row],[E2]],Tabel_FK_E[],2,FALSE),"")</f>
        <v/>
      </c>
      <c r="X152" s="109"/>
      <c r="Y152" s="108" t="str">
        <f>IF(Tabel_RIE[[#This Row],[B2]]&gt;0,VLOOKUP(Tabel_RIE[[#This Row],[B2]],Tabel_FK_B[],2,FALSE),"")</f>
        <v/>
      </c>
      <c r="Z152" s="109"/>
      <c r="AA152" s="108" t="str">
        <f>IF(Tabel_RIE[[#This Row],[W2]]&gt;0,VLOOKUP(Tabel_RIE[[#This Row],[W2]],Tabel_FK_W[],2,FALSE),"")</f>
        <v/>
      </c>
      <c r="AB152"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52" s="108"/>
      <c r="AD152" s="57"/>
      <c r="AE152" s="110"/>
      <c r="AF152" s="9" t="e">
        <f>IF(AND(Tabel_RIE[[#This Row],[Locatie / specifieke plek]]&lt;&gt;"",Tabel_RIE[[#This Row],[Gevaar]]&lt;&gt;"",Tabel_RIE[[#This Row],[Risico / beschrijving]]&lt;&gt;"",Tabel_RIE[[#This Row],[Mogelijke oorzaken]]&lt;&gt;"",Tabel_RIE[[#This Row],[Mogelijke effecten]]&lt;&gt;"",Tabel_RIE[[#This Row],[R12]]&lt;&gt;"",#REF!&lt;&gt;""),"Ja","Nee")</f>
        <v>#REF!</v>
      </c>
      <c r="AG152" s="9" t="str">
        <f>IF(AND(Tabel_RIE[[#This Row],[R12]]&gt;=70,Tabel_RIE[[#This Row],[R22]]&lt;70),"Ja","Nee")</f>
        <v>Ja</v>
      </c>
      <c r="AH152" s="9" t="str">
        <f>IF(Tabel_RIE[[#This Row],[R22]]&lt;&gt;"",Tabel_RIE[[#This Row],[R22]],Tabel_RIE[[#This Row],[R12]])</f>
        <v/>
      </c>
    </row>
    <row r="153" spans="2:34" ht="42" customHeight="1" x14ac:dyDescent="0.2">
      <c r="B153" s="103">
        <v>224</v>
      </c>
      <c r="C153" s="57"/>
      <c r="D153" s="57"/>
      <c r="E153" s="57"/>
      <c r="F153" s="57"/>
      <c r="G153" s="57"/>
      <c r="H153" s="57"/>
      <c r="I153" s="57"/>
      <c r="J153" s="57"/>
      <c r="K153" s="141"/>
      <c r="L153" s="107" t="str">
        <f>IF(Tabel_RIE[[#This Row],[E1]]&gt;0,VLOOKUP(Tabel_RIE[[#This Row],[E1]],Tabel_FK_E[],2,FALSE),"")</f>
        <v/>
      </c>
      <c r="M153" s="141"/>
      <c r="N153" s="108" t="str">
        <f>IF(Tabel_RIE[[#This Row],[B1]]&gt;0,VLOOKUP(Tabel_RIE[[#This Row],[B1]],Tabel_FK_B[],2,FALSE),"")</f>
        <v/>
      </c>
      <c r="O153" s="141"/>
      <c r="P153" s="108" t="str">
        <f>IF(Tabel_RIE[[#This Row],[W1]]&gt;0,VLOOKUP(Tabel_RIE[[#This Row],[W1]],Tabel_FK_W[],2,FALSE),"")</f>
        <v/>
      </c>
      <c r="Q15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08" t="str">
        <f>IF(OR(Tabel_RIE[[#This Row],[E12]]="",Tabel_RIE[[#This Row],[B12]]="",Tabel_RIE[[#This Row],[W12]]=""),"",Tabel_RIE[[#This Row],[E12]]*Tabel_RIE[[#This Row],[B12]]*Tabel_RIE[[#This Row],[W12]])</f>
        <v/>
      </c>
      <c r="S153" s="111" t="str">
        <f t="shared" si="6"/>
        <v>Bronaanpak:
Collectieve maatregelen:
Individuele maatregelen:
PBM's:</v>
      </c>
      <c r="T153" s="57"/>
      <c r="U153" s="112"/>
      <c r="V153" s="109"/>
      <c r="W153" s="108" t="str">
        <f>IF(Tabel_RIE[[#This Row],[E2]]&gt;0,VLOOKUP(Tabel_RIE[[#This Row],[E2]],Tabel_FK_E[],2,FALSE),"")</f>
        <v/>
      </c>
      <c r="X153" s="109"/>
      <c r="Y153" s="108" t="str">
        <f>IF(Tabel_RIE[[#This Row],[B2]]&gt;0,VLOOKUP(Tabel_RIE[[#This Row],[B2]],Tabel_FK_B[],2,FALSE),"")</f>
        <v/>
      </c>
      <c r="Z153" s="109"/>
      <c r="AA153" s="108" t="str">
        <f>IF(Tabel_RIE[[#This Row],[W2]]&gt;0,VLOOKUP(Tabel_RIE[[#This Row],[W2]],Tabel_FK_W[],2,FALSE),"")</f>
        <v/>
      </c>
      <c r="AB153"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53" s="108"/>
      <c r="AD153" s="57"/>
      <c r="AE153" s="110"/>
      <c r="AF153" s="9" t="e">
        <f>IF(AND(Tabel_RIE[[#This Row],[Locatie / specifieke plek]]&lt;&gt;"",Tabel_RIE[[#This Row],[Gevaar]]&lt;&gt;"",Tabel_RIE[[#This Row],[Risico / beschrijving]]&lt;&gt;"",Tabel_RIE[[#This Row],[Mogelijke oorzaken]]&lt;&gt;"",Tabel_RIE[[#This Row],[Mogelijke effecten]]&lt;&gt;"",Tabel_RIE[[#This Row],[R12]]&lt;&gt;"",#REF!&lt;&gt;""),"Ja","Nee")</f>
        <v>#REF!</v>
      </c>
      <c r="AG153" s="9" t="str">
        <f>IF(AND(Tabel_RIE[[#This Row],[R12]]&gt;=70,Tabel_RIE[[#This Row],[R22]]&lt;70),"Ja","Nee")</f>
        <v>Ja</v>
      </c>
      <c r="AH153" s="9" t="str">
        <f>IF(Tabel_RIE[[#This Row],[R22]]&lt;&gt;"",Tabel_RIE[[#This Row],[R22]],Tabel_RIE[[#This Row],[R12]])</f>
        <v/>
      </c>
    </row>
    <row r="154" spans="2:34" ht="42" customHeight="1" x14ac:dyDescent="0.2">
      <c r="B154" s="103">
        <v>225</v>
      </c>
      <c r="C154" s="57"/>
      <c r="D154" s="57"/>
      <c r="E154" s="57"/>
      <c r="F154" s="57"/>
      <c r="G154" s="57"/>
      <c r="H154" s="57"/>
      <c r="I154" s="57"/>
      <c r="J154" s="57"/>
      <c r="K154" s="141"/>
      <c r="L154" s="107" t="str">
        <f>IF(Tabel_RIE[[#This Row],[E1]]&gt;0,VLOOKUP(Tabel_RIE[[#This Row],[E1]],Tabel_FK_E[],2,FALSE),"")</f>
        <v/>
      </c>
      <c r="M154" s="141"/>
      <c r="N154" s="108" t="str">
        <f>IF(Tabel_RIE[[#This Row],[B1]]&gt;0,VLOOKUP(Tabel_RIE[[#This Row],[B1]],Tabel_FK_B[],2,FALSE),"")</f>
        <v/>
      </c>
      <c r="O154" s="141"/>
      <c r="P154" s="108" t="str">
        <f>IF(Tabel_RIE[[#This Row],[W1]]&gt;0,VLOOKUP(Tabel_RIE[[#This Row],[W1]],Tabel_FK_W[],2,FALSE),"")</f>
        <v/>
      </c>
      <c r="Q15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08" t="str">
        <f>IF(OR(Tabel_RIE[[#This Row],[E12]]="",Tabel_RIE[[#This Row],[B12]]="",Tabel_RIE[[#This Row],[W12]]=""),"",Tabel_RIE[[#This Row],[E12]]*Tabel_RIE[[#This Row],[B12]]*Tabel_RIE[[#This Row],[W12]])</f>
        <v/>
      </c>
      <c r="S154" s="111" t="str">
        <f t="shared" si="6"/>
        <v>Bronaanpak:
Collectieve maatregelen:
Individuele maatregelen:
PBM's:</v>
      </c>
      <c r="T154" s="57"/>
      <c r="U154" s="112"/>
      <c r="V154" s="109"/>
      <c r="W154" s="108" t="str">
        <f>IF(Tabel_RIE[[#This Row],[E2]]&gt;0,VLOOKUP(Tabel_RIE[[#This Row],[E2]],Tabel_FK_E[],2,FALSE),"")</f>
        <v/>
      </c>
      <c r="X154" s="109"/>
      <c r="Y154" s="108" t="str">
        <f>IF(Tabel_RIE[[#This Row],[B2]]&gt;0,VLOOKUP(Tabel_RIE[[#This Row],[B2]],Tabel_FK_B[],2,FALSE),"")</f>
        <v/>
      </c>
      <c r="Z154" s="109"/>
      <c r="AA154" s="108" t="str">
        <f>IF(Tabel_RIE[[#This Row],[W2]]&gt;0,VLOOKUP(Tabel_RIE[[#This Row],[W2]],Tabel_FK_W[],2,FALSE),"")</f>
        <v/>
      </c>
      <c r="AB154"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54" s="108"/>
      <c r="AD154" s="57"/>
      <c r="AE154" s="110"/>
      <c r="AF154" s="9" t="e">
        <f>IF(AND(Tabel_RIE[[#This Row],[Locatie / specifieke plek]]&lt;&gt;"",Tabel_RIE[[#This Row],[Gevaar]]&lt;&gt;"",Tabel_RIE[[#This Row],[Risico / beschrijving]]&lt;&gt;"",Tabel_RIE[[#This Row],[Mogelijke oorzaken]]&lt;&gt;"",Tabel_RIE[[#This Row],[Mogelijke effecten]]&lt;&gt;"",Tabel_RIE[[#This Row],[R12]]&lt;&gt;"",#REF!&lt;&gt;""),"Ja","Nee")</f>
        <v>#REF!</v>
      </c>
      <c r="AG154" s="9" t="str">
        <f>IF(AND(Tabel_RIE[[#This Row],[R12]]&gt;=70,Tabel_RIE[[#This Row],[R22]]&lt;70),"Ja","Nee")</f>
        <v>Ja</v>
      </c>
      <c r="AH154" s="9" t="str">
        <f>IF(Tabel_RIE[[#This Row],[R22]]&lt;&gt;"",Tabel_RIE[[#This Row],[R22]],Tabel_RIE[[#This Row],[R12]])</f>
        <v/>
      </c>
    </row>
    <row r="155" spans="2:34" ht="42" customHeight="1" x14ac:dyDescent="0.2">
      <c r="B155" s="103">
        <v>226</v>
      </c>
      <c r="C155" s="57"/>
      <c r="D155" s="57"/>
      <c r="E155" s="57"/>
      <c r="F155" s="57"/>
      <c r="G155" s="57"/>
      <c r="H155" s="57"/>
      <c r="I155" s="57"/>
      <c r="J155" s="57"/>
      <c r="K155" s="141"/>
      <c r="L155" s="107" t="str">
        <f>IF(Tabel_RIE[[#This Row],[E1]]&gt;0,VLOOKUP(Tabel_RIE[[#This Row],[E1]],Tabel_FK_E[],2,FALSE),"")</f>
        <v/>
      </c>
      <c r="M155" s="141"/>
      <c r="N155" s="108" t="str">
        <f>IF(Tabel_RIE[[#This Row],[B1]]&gt;0,VLOOKUP(Tabel_RIE[[#This Row],[B1]],Tabel_FK_B[],2,FALSE),"")</f>
        <v/>
      </c>
      <c r="O155" s="141"/>
      <c r="P155" s="108" t="str">
        <f>IF(Tabel_RIE[[#This Row],[W1]]&gt;0,VLOOKUP(Tabel_RIE[[#This Row],[W1]],Tabel_FK_W[],2,FALSE),"")</f>
        <v/>
      </c>
      <c r="Q15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08" t="str">
        <f>IF(OR(Tabel_RIE[[#This Row],[E12]]="",Tabel_RIE[[#This Row],[B12]]="",Tabel_RIE[[#This Row],[W12]]=""),"",Tabel_RIE[[#This Row],[E12]]*Tabel_RIE[[#This Row],[B12]]*Tabel_RIE[[#This Row],[W12]])</f>
        <v/>
      </c>
      <c r="S155" s="111" t="str">
        <f t="shared" si="6"/>
        <v>Bronaanpak:
Collectieve maatregelen:
Individuele maatregelen:
PBM's:</v>
      </c>
      <c r="T155" s="57"/>
      <c r="U155" s="112"/>
      <c r="V155" s="109"/>
      <c r="W155" s="108" t="str">
        <f>IF(Tabel_RIE[[#This Row],[E2]]&gt;0,VLOOKUP(Tabel_RIE[[#This Row],[E2]],Tabel_FK_E[],2,FALSE),"")</f>
        <v/>
      </c>
      <c r="X155" s="109"/>
      <c r="Y155" s="108" t="str">
        <f>IF(Tabel_RIE[[#This Row],[B2]]&gt;0,VLOOKUP(Tabel_RIE[[#This Row],[B2]],Tabel_FK_B[],2,FALSE),"")</f>
        <v/>
      </c>
      <c r="Z155" s="109"/>
      <c r="AA155" s="108" t="str">
        <f>IF(Tabel_RIE[[#This Row],[W2]]&gt;0,VLOOKUP(Tabel_RIE[[#This Row],[W2]],Tabel_FK_W[],2,FALSE),"")</f>
        <v/>
      </c>
      <c r="AB155"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55" s="108"/>
      <c r="AD155" s="57"/>
      <c r="AE155" s="110"/>
      <c r="AF155" s="9" t="e">
        <f>IF(AND(Tabel_RIE[[#This Row],[Locatie / specifieke plek]]&lt;&gt;"",Tabel_RIE[[#This Row],[Gevaar]]&lt;&gt;"",Tabel_RIE[[#This Row],[Risico / beschrijving]]&lt;&gt;"",Tabel_RIE[[#This Row],[Mogelijke oorzaken]]&lt;&gt;"",Tabel_RIE[[#This Row],[Mogelijke effecten]]&lt;&gt;"",Tabel_RIE[[#This Row],[R12]]&lt;&gt;"",#REF!&lt;&gt;""),"Ja","Nee")</f>
        <v>#REF!</v>
      </c>
      <c r="AG155" s="9" t="str">
        <f>IF(AND(Tabel_RIE[[#This Row],[R12]]&gt;=70,Tabel_RIE[[#This Row],[R22]]&lt;70),"Ja","Nee")</f>
        <v>Ja</v>
      </c>
      <c r="AH155" s="9" t="str">
        <f>IF(Tabel_RIE[[#This Row],[R22]]&lt;&gt;"",Tabel_RIE[[#This Row],[R22]],Tabel_RIE[[#This Row],[R12]])</f>
        <v/>
      </c>
    </row>
    <row r="156" spans="2:34" ht="42" customHeight="1" x14ac:dyDescent="0.2">
      <c r="B156" s="103">
        <v>227</v>
      </c>
      <c r="C156" s="57"/>
      <c r="D156" s="57"/>
      <c r="E156" s="57"/>
      <c r="F156" s="57"/>
      <c r="G156" s="57"/>
      <c r="H156" s="57"/>
      <c r="I156" s="57"/>
      <c r="J156" s="57"/>
      <c r="K156" s="141"/>
      <c r="L156" s="107" t="str">
        <f>IF(Tabel_RIE[[#This Row],[E1]]&gt;0,VLOOKUP(Tabel_RIE[[#This Row],[E1]],Tabel_FK_E[],2,FALSE),"")</f>
        <v/>
      </c>
      <c r="M156" s="141"/>
      <c r="N156" s="108" t="str">
        <f>IF(Tabel_RIE[[#This Row],[B1]]&gt;0,VLOOKUP(Tabel_RIE[[#This Row],[B1]],Tabel_FK_B[],2,FALSE),"")</f>
        <v/>
      </c>
      <c r="O156" s="141"/>
      <c r="P156" s="108" t="str">
        <f>IF(Tabel_RIE[[#This Row],[W1]]&gt;0,VLOOKUP(Tabel_RIE[[#This Row],[W1]],Tabel_FK_W[],2,FALSE),"")</f>
        <v/>
      </c>
      <c r="Q15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08" t="str">
        <f>IF(OR(Tabel_RIE[[#This Row],[E12]]="",Tabel_RIE[[#This Row],[B12]]="",Tabel_RIE[[#This Row],[W12]]=""),"",Tabel_RIE[[#This Row],[E12]]*Tabel_RIE[[#This Row],[B12]]*Tabel_RIE[[#This Row],[W12]])</f>
        <v/>
      </c>
      <c r="S156" s="111" t="str">
        <f t="shared" si="6"/>
        <v>Bronaanpak:
Collectieve maatregelen:
Individuele maatregelen:
PBM's:</v>
      </c>
      <c r="T156" s="57"/>
      <c r="U156" s="112"/>
      <c r="V156" s="109"/>
      <c r="W156" s="108" t="str">
        <f>IF(Tabel_RIE[[#This Row],[E2]]&gt;0,VLOOKUP(Tabel_RIE[[#This Row],[E2]],Tabel_FK_E[],2,FALSE),"")</f>
        <v/>
      </c>
      <c r="X156" s="109"/>
      <c r="Y156" s="108" t="str">
        <f>IF(Tabel_RIE[[#This Row],[B2]]&gt;0,VLOOKUP(Tabel_RIE[[#This Row],[B2]],Tabel_FK_B[],2,FALSE),"")</f>
        <v/>
      </c>
      <c r="Z156" s="109"/>
      <c r="AA156" s="108" t="str">
        <f>IF(Tabel_RIE[[#This Row],[W2]]&gt;0,VLOOKUP(Tabel_RIE[[#This Row],[W2]],Tabel_FK_W[],2,FALSE),"")</f>
        <v/>
      </c>
      <c r="AB156"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56" s="108"/>
      <c r="AD156" s="57"/>
      <c r="AE156" s="110"/>
      <c r="AF156" s="9" t="e">
        <f>IF(AND(Tabel_RIE[[#This Row],[Locatie / specifieke plek]]&lt;&gt;"",Tabel_RIE[[#This Row],[Gevaar]]&lt;&gt;"",Tabel_RIE[[#This Row],[Risico / beschrijving]]&lt;&gt;"",Tabel_RIE[[#This Row],[Mogelijke oorzaken]]&lt;&gt;"",Tabel_RIE[[#This Row],[Mogelijke effecten]]&lt;&gt;"",Tabel_RIE[[#This Row],[R12]]&lt;&gt;"",#REF!&lt;&gt;""),"Ja","Nee")</f>
        <v>#REF!</v>
      </c>
      <c r="AG156" s="9" t="str">
        <f>IF(AND(Tabel_RIE[[#This Row],[R12]]&gt;=70,Tabel_RIE[[#This Row],[R22]]&lt;70),"Ja","Nee")</f>
        <v>Ja</v>
      </c>
      <c r="AH156" s="9" t="str">
        <f>IF(Tabel_RIE[[#This Row],[R22]]&lt;&gt;"",Tabel_RIE[[#This Row],[R22]],Tabel_RIE[[#This Row],[R12]])</f>
        <v/>
      </c>
    </row>
    <row r="157" spans="2:34" ht="42" customHeight="1" x14ac:dyDescent="0.2">
      <c r="B157" s="103">
        <v>228</v>
      </c>
      <c r="C157" s="57"/>
      <c r="D157" s="57"/>
      <c r="E157" s="57"/>
      <c r="F157" s="57"/>
      <c r="G157" s="57"/>
      <c r="H157" s="57"/>
      <c r="I157" s="57"/>
      <c r="J157" s="57"/>
      <c r="K157" s="141"/>
      <c r="L157" s="107" t="str">
        <f>IF(Tabel_RIE[[#This Row],[E1]]&gt;0,VLOOKUP(Tabel_RIE[[#This Row],[E1]],Tabel_FK_E[],2,FALSE),"")</f>
        <v/>
      </c>
      <c r="M157" s="141"/>
      <c r="N157" s="108" t="str">
        <f>IF(Tabel_RIE[[#This Row],[B1]]&gt;0,VLOOKUP(Tabel_RIE[[#This Row],[B1]],Tabel_FK_B[],2,FALSE),"")</f>
        <v/>
      </c>
      <c r="O157" s="141"/>
      <c r="P157" s="108" t="str">
        <f>IF(Tabel_RIE[[#This Row],[W1]]&gt;0,VLOOKUP(Tabel_RIE[[#This Row],[W1]],Tabel_FK_W[],2,FALSE),"")</f>
        <v/>
      </c>
      <c r="Q15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08" t="str">
        <f>IF(OR(Tabel_RIE[[#This Row],[E12]]="",Tabel_RIE[[#This Row],[B12]]="",Tabel_RIE[[#This Row],[W12]]=""),"",Tabel_RIE[[#This Row],[E12]]*Tabel_RIE[[#This Row],[B12]]*Tabel_RIE[[#This Row],[W12]])</f>
        <v/>
      </c>
      <c r="S157" s="111" t="str">
        <f t="shared" si="6"/>
        <v>Bronaanpak:
Collectieve maatregelen:
Individuele maatregelen:
PBM's:</v>
      </c>
      <c r="T157" s="57"/>
      <c r="U157" s="112"/>
      <c r="V157" s="109"/>
      <c r="W157" s="108" t="str">
        <f>IF(Tabel_RIE[[#This Row],[E2]]&gt;0,VLOOKUP(Tabel_RIE[[#This Row],[E2]],Tabel_FK_E[],2,FALSE),"")</f>
        <v/>
      </c>
      <c r="X157" s="109"/>
      <c r="Y157" s="108" t="str">
        <f>IF(Tabel_RIE[[#This Row],[B2]]&gt;0,VLOOKUP(Tabel_RIE[[#This Row],[B2]],Tabel_FK_B[],2,FALSE),"")</f>
        <v/>
      </c>
      <c r="Z157" s="109"/>
      <c r="AA157" s="108" t="str">
        <f>IF(Tabel_RIE[[#This Row],[W2]]&gt;0,VLOOKUP(Tabel_RIE[[#This Row],[W2]],Tabel_FK_W[],2,FALSE),"")</f>
        <v/>
      </c>
      <c r="AB157"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57" s="108"/>
      <c r="AD157" s="57"/>
      <c r="AE157" s="110"/>
      <c r="AF157" s="9" t="e">
        <f>IF(AND(Tabel_RIE[[#This Row],[Locatie / specifieke plek]]&lt;&gt;"",Tabel_RIE[[#This Row],[Gevaar]]&lt;&gt;"",Tabel_RIE[[#This Row],[Risico / beschrijving]]&lt;&gt;"",Tabel_RIE[[#This Row],[Mogelijke oorzaken]]&lt;&gt;"",Tabel_RIE[[#This Row],[Mogelijke effecten]]&lt;&gt;"",Tabel_RIE[[#This Row],[R12]]&lt;&gt;"",#REF!&lt;&gt;""),"Ja","Nee")</f>
        <v>#REF!</v>
      </c>
      <c r="AG157" s="9" t="str">
        <f>IF(AND(Tabel_RIE[[#This Row],[R12]]&gt;=70,Tabel_RIE[[#This Row],[R22]]&lt;70),"Ja","Nee")</f>
        <v>Ja</v>
      </c>
      <c r="AH157" s="9" t="str">
        <f>IF(Tabel_RIE[[#This Row],[R22]]&lt;&gt;"",Tabel_RIE[[#This Row],[R22]],Tabel_RIE[[#This Row],[R12]])</f>
        <v/>
      </c>
    </row>
    <row r="158" spans="2:34" ht="42" customHeight="1" x14ac:dyDescent="0.2">
      <c r="B158" s="103">
        <v>229</v>
      </c>
      <c r="C158" s="57"/>
      <c r="D158" s="57"/>
      <c r="E158" s="57"/>
      <c r="F158" s="57"/>
      <c r="G158" s="57"/>
      <c r="H158" s="57"/>
      <c r="I158" s="57"/>
      <c r="J158" s="57"/>
      <c r="K158" s="141"/>
      <c r="L158" s="107" t="str">
        <f>IF(Tabel_RIE[[#This Row],[E1]]&gt;0,VLOOKUP(Tabel_RIE[[#This Row],[E1]],Tabel_FK_E[],2,FALSE),"")</f>
        <v/>
      </c>
      <c r="M158" s="141"/>
      <c r="N158" s="108" t="str">
        <f>IF(Tabel_RIE[[#This Row],[B1]]&gt;0,VLOOKUP(Tabel_RIE[[#This Row],[B1]],Tabel_FK_B[],2,FALSE),"")</f>
        <v/>
      </c>
      <c r="O158" s="141"/>
      <c r="P158" s="108" t="str">
        <f>IF(Tabel_RIE[[#This Row],[W1]]&gt;0,VLOOKUP(Tabel_RIE[[#This Row],[W1]],Tabel_FK_W[],2,FALSE),"")</f>
        <v/>
      </c>
      <c r="Q15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08" t="str">
        <f>IF(OR(Tabel_RIE[[#This Row],[E12]]="",Tabel_RIE[[#This Row],[B12]]="",Tabel_RIE[[#This Row],[W12]]=""),"",Tabel_RIE[[#This Row],[E12]]*Tabel_RIE[[#This Row],[B12]]*Tabel_RIE[[#This Row],[W12]])</f>
        <v/>
      </c>
      <c r="S158" s="111" t="str">
        <f t="shared" si="6"/>
        <v>Bronaanpak:
Collectieve maatregelen:
Individuele maatregelen:
PBM's:</v>
      </c>
      <c r="T158" s="57"/>
      <c r="U158" s="112"/>
      <c r="V158" s="109"/>
      <c r="W158" s="108" t="str">
        <f>IF(Tabel_RIE[[#This Row],[E2]]&gt;0,VLOOKUP(Tabel_RIE[[#This Row],[E2]],Tabel_FK_E[],2,FALSE),"")</f>
        <v/>
      </c>
      <c r="X158" s="109"/>
      <c r="Y158" s="108" t="str">
        <f>IF(Tabel_RIE[[#This Row],[B2]]&gt;0,VLOOKUP(Tabel_RIE[[#This Row],[B2]],Tabel_FK_B[],2,FALSE),"")</f>
        <v/>
      </c>
      <c r="Z158" s="109"/>
      <c r="AA158" s="108" t="str">
        <f>IF(Tabel_RIE[[#This Row],[W2]]&gt;0,VLOOKUP(Tabel_RIE[[#This Row],[W2]],Tabel_FK_W[],2,FALSE),"")</f>
        <v/>
      </c>
      <c r="AB158"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58" s="108"/>
      <c r="AD158" s="57"/>
      <c r="AE158" s="110"/>
      <c r="AF158" s="9" t="e">
        <f>IF(AND(Tabel_RIE[[#This Row],[Locatie / specifieke plek]]&lt;&gt;"",Tabel_RIE[[#This Row],[Gevaar]]&lt;&gt;"",Tabel_RIE[[#This Row],[Risico / beschrijving]]&lt;&gt;"",Tabel_RIE[[#This Row],[Mogelijke oorzaken]]&lt;&gt;"",Tabel_RIE[[#This Row],[Mogelijke effecten]]&lt;&gt;"",Tabel_RIE[[#This Row],[R12]]&lt;&gt;"",#REF!&lt;&gt;""),"Ja","Nee")</f>
        <v>#REF!</v>
      </c>
      <c r="AG158" s="9" t="str">
        <f>IF(AND(Tabel_RIE[[#This Row],[R12]]&gt;=70,Tabel_RIE[[#This Row],[R22]]&lt;70),"Ja","Nee")</f>
        <v>Ja</v>
      </c>
      <c r="AH158" s="9" t="str">
        <f>IF(Tabel_RIE[[#This Row],[R22]]&lt;&gt;"",Tabel_RIE[[#This Row],[R22]],Tabel_RIE[[#This Row],[R12]])</f>
        <v/>
      </c>
    </row>
    <row r="159" spans="2:34" ht="42" customHeight="1" x14ac:dyDescent="0.2">
      <c r="B159" s="103">
        <v>230</v>
      </c>
      <c r="C159" s="57"/>
      <c r="D159" s="57"/>
      <c r="E159" s="57"/>
      <c r="F159" s="57"/>
      <c r="G159" s="57"/>
      <c r="H159" s="57"/>
      <c r="I159" s="57"/>
      <c r="J159" s="57"/>
      <c r="K159" s="141"/>
      <c r="L159" s="107" t="str">
        <f>IF(Tabel_RIE[[#This Row],[E1]]&gt;0,VLOOKUP(Tabel_RIE[[#This Row],[E1]],Tabel_FK_E[],2,FALSE),"")</f>
        <v/>
      </c>
      <c r="M159" s="141"/>
      <c r="N159" s="108" t="str">
        <f>IF(Tabel_RIE[[#This Row],[B1]]&gt;0,VLOOKUP(Tabel_RIE[[#This Row],[B1]],Tabel_FK_B[],2,FALSE),"")</f>
        <v/>
      </c>
      <c r="O159" s="141"/>
      <c r="P159" s="108" t="str">
        <f>IF(Tabel_RIE[[#This Row],[W1]]&gt;0,VLOOKUP(Tabel_RIE[[#This Row],[W1]],Tabel_FK_W[],2,FALSE),"")</f>
        <v/>
      </c>
      <c r="Q15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08" t="str">
        <f>IF(OR(Tabel_RIE[[#This Row],[E12]]="",Tabel_RIE[[#This Row],[B12]]="",Tabel_RIE[[#This Row],[W12]]=""),"",Tabel_RIE[[#This Row],[E12]]*Tabel_RIE[[#This Row],[B12]]*Tabel_RIE[[#This Row],[W12]])</f>
        <v/>
      </c>
      <c r="S159" s="111" t="str">
        <f t="shared" si="6"/>
        <v>Bronaanpak:
Collectieve maatregelen:
Individuele maatregelen:
PBM's:</v>
      </c>
      <c r="T159" s="57"/>
      <c r="U159" s="112"/>
      <c r="V159" s="109"/>
      <c r="W159" s="108" t="str">
        <f>IF(Tabel_RIE[[#This Row],[E2]]&gt;0,VLOOKUP(Tabel_RIE[[#This Row],[E2]],Tabel_FK_E[],2,FALSE),"")</f>
        <v/>
      </c>
      <c r="X159" s="109"/>
      <c r="Y159" s="108" t="str">
        <f>IF(Tabel_RIE[[#This Row],[B2]]&gt;0,VLOOKUP(Tabel_RIE[[#This Row],[B2]],Tabel_FK_B[],2,FALSE),"")</f>
        <v/>
      </c>
      <c r="Z159" s="109"/>
      <c r="AA159" s="108" t="str">
        <f>IF(Tabel_RIE[[#This Row],[W2]]&gt;0,VLOOKUP(Tabel_RIE[[#This Row],[W2]],Tabel_FK_W[],2,FALSE),"")</f>
        <v/>
      </c>
      <c r="AB159"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59" s="108"/>
      <c r="AD159" s="57"/>
      <c r="AE159" s="110"/>
      <c r="AF159" s="9" t="e">
        <f>IF(AND(Tabel_RIE[[#This Row],[Locatie / specifieke plek]]&lt;&gt;"",Tabel_RIE[[#This Row],[Gevaar]]&lt;&gt;"",Tabel_RIE[[#This Row],[Risico / beschrijving]]&lt;&gt;"",Tabel_RIE[[#This Row],[Mogelijke oorzaken]]&lt;&gt;"",Tabel_RIE[[#This Row],[Mogelijke effecten]]&lt;&gt;"",Tabel_RIE[[#This Row],[R12]]&lt;&gt;"",#REF!&lt;&gt;""),"Ja","Nee")</f>
        <v>#REF!</v>
      </c>
      <c r="AG159" s="9" t="str">
        <f>IF(AND(Tabel_RIE[[#This Row],[R12]]&gt;=70,Tabel_RIE[[#This Row],[R22]]&lt;70),"Ja","Nee")</f>
        <v>Ja</v>
      </c>
      <c r="AH159" s="9" t="str">
        <f>IF(Tabel_RIE[[#This Row],[R22]]&lt;&gt;"",Tabel_RIE[[#This Row],[R22]],Tabel_RIE[[#This Row],[R12]])</f>
        <v/>
      </c>
    </row>
    <row r="160" spans="2:34" ht="42" customHeight="1" x14ac:dyDescent="0.2">
      <c r="B160" s="103">
        <v>231</v>
      </c>
      <c r="C160" s="57"/>
      <c r="D160" s="57"/>
      <c r="E160" s="57"/>
      <c r="F160" s="57"/>
      <c r="G160" s="57"/>
      <c r="H160" s="57"/>
      <c r="I160" s="57"/>
      <c r="J160" s="57"/>
      <c r="K160" s="141"/>
      <c r="L160" s="107" t="str">
        <f>IF(Tabel_RIE[[#This Row],[E1]]&gt;0,VLOOKUP(Tabel_RIE[[#This Row],[E1]],Tabel_FK_E[],2,FALSE),"")</f>
        <v/>
      </c>
      <c r="M160" s="141"/>
      <c r="N160" s="108" t="str">
        <f>IF(Tabel_RIE[[#This Row],[B1]]&gt;0,VLOOKUP(Tabel_RIE[[#This Row],[B1]],Tabel_FK_B[],2,FALSE),"")</f>
        <v/>
      </c>
      <c r="O160" s="141"/>
      <c r="P160" s="108" t="str">
        <f>IF(Tabel_RIE[[#This Row],[W1]]&gt;0,VLOOKUP(Tabel_RIE[[#This Row],[W1]],Tabel_FK_W[],2,FALSE),"")</f>
        <v/>
      </c>
      <c r="Q16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08" t="str">
        <f>IF(OR(Tabel_RIE[[#This Row],[E12]]="",Tabel_RIE[[#This Row],[B12]]="",Tabel_RIE[[#This Row],[W12]]=""),"",Tabel_RIE[[#This Row],[E12]]*Tabel_RIE[[#This Row],[B12]]*Tabel_RIE[[#This Row],[W12]])</f>
        <v/>
      </c>
      <c r="S160" s="111" t="str">
        <f t="shared" si="6"/>
        <v>Bronaanpak:
Collectieve maatregelen:
Individuele maatregelen:
PBM's:</v>
      </c>
      <c r="T160" s="57"/>
      <c r="U160" s="112"/>
      <c r="V160" s="109"/>
      <c r="W160" s="108" t="str">
        <f>IF(Tabel_RIE[[#This Row],[E2]]&gt;0,VLOOKUP(Tabel_RIE[[#This Row],[E2]],Tabel_FK_E[],2,FALSE),"")</f>
        <v/>
      </c>
      <c r="X160" s="109"/>
      <c r="Y160" s="108" t="str">
        <f>IF(Tabel_RIE[[#This Row],[B2]]&gt;0,VLOOKUP(Tabel_RIE[[#This Row],[B2]],Tabel_FK_B[],2,FALSE),"")</f>
        <v/>
      </c>
      <c r="Z160" s="109"/>
      <c r="AA160" s="108" t="str">
        <f>IF(Tabel_RIE[[#This Row],[W2]]&gt;0,VLOOKUP(Tabel_RIE[[#This Row],[W2]],Tabel_FK_W[],2,FALSE),"")</f>
        <v/>
      </c>
      <c r="AB160"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60" s="108"/>
      <c r="AD160" s="57"/>
      <c r="AE160" s="110"/>
      <c r="AF160" s="9" t="e">
        <f>IF(AND(Tabel_RIE[[#This Row],[Locatie / specifieke plek]]&lt;&gt;"",Tabel_RIE[[#This Row],[Gevaar]]&lt;&gt;"",Tabel_RIE[[#This Row],[Risico / beschrijving]]&lt;&gt;"",Tabel_RIE[[#This Row],[Mogelijke oorzaken]]&lt;&gt;"",Tabel_RIE[[#This Row],[Mogelijke effecten]]&lt;&gt;"",Tabel_RIE[[#This Row],[R12]]&lt;&gt;"",#REF!&lt;&gt;""),"Ja","Nee")</f>
        <v>#REF!</v>
      </c>
      <c r="AG160" s="9" t="str">
        <f>IF(AND(Tabel_RIE[[#This Row],[R12]]&gt;=70,Tabel_RIE[[#This Row],[R22]]&lt;70),"Ja","Nee")</f>
        <v>Ja</v>
      </c>
      <c r="AH160" s="9" t="str">
        <f>IF(Tabel_RIE[[#This Row],[R22]]&lt;&gt;"",Tabel_RIE[[#This Row],[R22]],Tabel_RIE[[#This Row],[R12]])</f>
        <v/>
      </c>
    </row>
    <row r="161" spans="2:34" ht="42" customHeight="1" x14ac:dyDescent="0.2">
      <c r="B161" s="103">
        <v>232</v>
      </c>
      <c r="C161" s="57"/>
      <c r="D161" s="57"/>
      <c r="E161" s="57"/>
      <c r="F161" s="57"/>
      <c r="G161" s="57"/>
      <c r="H161" s="57"/>
      <c r="I161" s="57"/>
      <c r="J161" s="57"/>
      <c r="K161" s="141"/>
      <c r="L161" s="107" t="str">
        <f>IF(Tabel_RIE[[#This Row],[E1]]&gt;0,VLOOKUP(Tabel_RIE[[#This Row],[E1]],Tabel_FK_E[],2,FALSE),"")</f>
        <v/>
      </c>
      <c r="M161" s="141"/>
      <c r="N161" s="108" t="str">
        <f>IF(Tabel_RIE[[#This Row],[B1]]&gt;0,VLOOKUP(Tabel_RIE[[#This Row],[B1]],Tabel_FK_B[],2,FALSE),"")</f>
        <v/>
      </c>
      <c r="O161" s="141"/>
      <c r="P161" s="108" t="str">
        <f>IF(Tabel_RIE[[#This Row],[W1]]&gt;0,VLOOKUP(Tabel_RIE[[#This Row],[W1]],Tabel_FK_W[],2,FALSE),"")</f>
        <v/>
      </c>
      <c r="Q16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08" t="str">
        <f>IF(OR(Tabel_RIE[[#This Row],[E12]]="",Tabel_RIE[[#This Row],[B12]]="",Tabel_RIE[[#This Row],[W12]]=""),"",Tabel_RIE[[#This Row],[E12]]*Tabel_RIE[[#This Row],[B12]]*Tabel_RIE[[#This Row],[W12]])</f>
        <v/>
      </c>
      <c r="S161" s="111" t="str">
        <f t="shared" si="6"/>
        <v>Bronaanpak:
Collectieve maatregelen:
Individuele maatregelen:
PBM's:</v>
      </c>
      <c r="T161" s="57"/>
      <c r="U161" s="112"/>
      <c r="V161" s="109"/>
      <c r="W161" s="108" t="str">
        <f>IF(Tabel_RIE[[#This Row],[E2]]&gt;0,VLOOKUP(Tabel_RIE[[#This Row],[E2]],Tabel_FK_E[],2,FALSE),"")</f>
        <v/>
      </c>
      <c r="X161" s="109"/>
      <c r="Y161" s="108" t="str">
        <f>IF(Tabel_RIE[[#This Row],[B2]]&gt;0,VLOOKUP(Tabel_RIE[[#This Row],[B2]],Tabel_FK_B[],2,FALSE),"")</f>
        <v/>
      </c>
      <c r="Z161" s="109"/>
      <c r="AA161" s="108" t="str">
        <f>IF(Tabel_RIE[[#This Row],[W2]]&gt;0,VLOOKUP(Tabel_RIE[[#This Row],[W2]],Tabel_FK_W[],2,FALSE),"")</f>
        <v/>
      </c>
      <c r="AB161"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61" s="108"/>
      <c r="AD161" s="57"/>
      <c r="AE161" s="110"/>
      <c r="AF161" s="9" t="e">
        <f>IF(AND(Tabel_RIE[[#This Row],[Locatie / specifieke plek]]&lt;&gt;"",Tabel_RIE[[#This Row],[Gevaar]]&lt;&gt;"",Tabel_RIE[[#This Row],[Risico / beschrijving]]&lt;&gt;"",Tabel_RIE[[#This Row],[Mogelijke oorzaken]]&lt;&gt;"",Tabel_RIE[[#This Row],[Mogelijke effecten]]&lt;&gt;"",Tabel_RIE[[#This Row],[R12]]&lt;&gt;"",#REF!&lt;&gt;""),"Ja","Nee")</f>
        <v>#REF!</v>
      </c>
      <c r="AG161" s="9" t="str">
        <f>IF(AND(Tabel_RIE[[#This Row],[R12]]&gt;=70,Tabel_RIE[[#This Row],[R22]]&lt;70),"Ja","Nee")</f>
        <v>Ja</v>
      </c>
      <c r="AH161" s="9" t="str">
        <f>IF(Tabel_RIE[[#This Row],[R22]]&lt;&gt;"",Tabel_RIE[[#This Row],[R22]],Tabel_RIE[[#This Row],[R12]])</f>
        <v/>
      </c>
    </row>
    <row r="162" spans="2:34" ht="42" customHeight="1" x14ac:dyDescent="0.2">
      <c r="B162" s="103">
        <v>233</v>
      </c>
      <c r="C162" s="57"/>
      <c r="D162" s="57"/>
      <c r="E162" s="57"/>
      <c r="F162" s="57"/>
      <c r="G162" s="57"/>
      <c r="H162" s="57"/>
      <c r="I162" s="57"/>
      <c r="J162" s="57"/>
      <c r="K162" s="141"/>
      <c r="L162" s="107" t="str">
        <f>IF(Tabel_RIE[[#This Row],[E1]]&gt;0,VLOOKUP(Tabel_RIE[[#This Row],[E1]],Tabel_FK_E[],2,FALSE),"")</f>
        <v/>
      </c>
      <c r="M162" s="141"/>
      <c r="N162" s="108" t="str">
        <f>IF(Tabel_RIE[[#This Row],[B1]]&gt;0,VLOOKUP(Tabel_RIE[[#This Row],[B1]],Tabel_FK_B[],2,FALSE),"")</f>
        <v/>
      </c>
      <c r="O162" s="141"/>
      <c r="P162" s="108" t="str">
        <f>IF(Tabel_RIE[[#This Row],[W1]]&gt;0,VLOOKUP(Tabel_RIE[[#This Row],[W1]],Tabel_FK_W[],2,FALSE),"")</f>
        <v/>
      </c>
      <c r="Q16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08" t="str">
        <f>IF(OR(Tabel_RIE[[#This Row],[E12]]="",Tabel_RIE[[#This Row],[B12]]="",Tabel_RIE[[#This Row],[W12]]=""),"",Tabel_RIE[[#This Row],[E12]]*Tabel_RIE[[#This Row],[B12]]*Tabel_RIE[[#This Row],[W12]])</f>
        <v/>
      </c>
      <c r="S162" s="111" t="str">
        <f t="shared" si="6"/>
        <v>Bronaanpak:
Collectieve maatregelen:
Individuele maatregelen:
PBM's:</v>
      </c>
      <c r="T162" s="57"/>
      <c r="U162" s="112"/>
      <c r="V162" s="109"/>
      <c r="W162" s="108" t="str">
        <f>IF(Tabel_RIE[[#This Row],[E2]]&gt;0,VLOOKUP(Tabel_RIE[[#This Row],[E2]],Tabel_FK_E[],2,FALSE),"")</f>
        <v/>
      </c>
      <c r="X162" s="109"/>
      <c r="Y162" s="108" t="str">
        <f>IF(Tabel_RIE[[#This Row],[B2]]&gt;0,VLOOKUP(Tabel_RIE[[#This Row],[B2]],Tabel_FK_B[],2,FALSE),"")</f>
        <v/>
      </c>
      <c r="Z162" s="109"/>
      <c r="AA162" s="108" t="str">
        <f>IF(Tabel_RIE[[#This Row],[W2]]&gt;0,VLOOKUP(Tabel_RIE[[#This Row],[W2]],Tabel_FK_W[],2,FALSE),"")</f>
        <v/>
      </c>
      <c r="AB162"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62" s="108"/>
      <c r="AD162" s="57"/>
      <c r="AE162" s="110"/>
      <c r="AF162" s="9" t="e">
        <f>IF(AND(Tabel_RIE[[#This Row],[Locatie / specifieke plek]]&lt;&gt;"",Tabel_RIE[[#This Row],[Gevaar]]&lt;&gt;"",Tabel_RIE[[#This Row],[Risico / beschrijving]]&lt;&gt;"",Tabel_RIE[[#This Row],[Mogelijke oorzaken]]&lt;&gt;"",Tabel_RIE[[#This Row],[Mogelijke effecten]]&lt;&gt;"",Tabel_RIE[[#This Row],[R12]]&lt;&gt;"",#REF!&lt;&gt;""),"Ja","Nee")</f>
        <v>#REF!</v>
      </c>
      <c r="AG162" s="9" t="str">
        <f>IF(AND(Tabel_RIE[[#This Row],[R12]]&gt;=70,Tabel_RIE[[#This Row],[R22]]&lt;70),"Ja","Nee")</f>
        <v>Ja</v>
      </c>
      <c r="AH162" s="9" t="str">
        <f>IF(Tabel_RIE[[#This Row],[R22]]&lt;&gt;"",Tabel_RIE[[#This Row],[R22]],Tabel_RIE[[#This Row],[R12]])</f>
        <v/>
      </c>
    </row>
    <row r="163" spans="2:34" ht="42" customHeight="1" x14ac:dyDescent="0.2">
      <c r="B163" s="103">
        <v>234</v>
      </c>
      <c r="C163" s="57"/>
      <c r="D163" s="57"/>
      <c r="E163" s="57"/>
      <c r="F163" s="57"/>
      <c r="G163" s="57"/>
      <c r="H163" s="57"/>
      <c r="I163" s="57"/>
      <c r="J163" s="57"/>
      <c r="K163" s="141"/>
      <c r="L163" s="107" t="str">
        <f>IF(Tabel_RIE[[#This Row],[E1]]&gt;0,VLOOKUP(Tabel_RIE[[#This Row],[E1]],Tabel_FK_E[],2,FALSE),"")</f>
        <v/>
      </c>
      <c r="M163" s="141"/>
      <c r="N163" s="108" t="str">
        <f>IF(Tabel_RIE[[#This Row],[B1]]&gt;0,VLOOKUP(Tabel_RIE[[#This Row],[B1]],Tabel_FK_B[],2,FALSE),"")</f>
        <v/>
      </c>
      <c r="O163" s="141"/>
      <c r="P163" s="108" t="str">
        <f>IF(Tabel_RIE[[#This Row],[W1]]&gt;0,VLOOKUP(Tabel_RIE[[#This Row],[W1]],Tabel_FK_W[],2,FALSE),"")</f>
        <v/>
      </c>
      <c r="Q16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08" t="str">
        <f>IF(OR(Tabel_RIE[[#This Row],[E12]]="",Tabel_RIE[[#This Row],[B12]]="",Tabel_RIE[[#This Row],[W12]]=""),"",Tabel_RIE[[#This Row],[E12]]*Tabel_RIE[[#This Row],[B12]]*Tabel_RIE[[#This Row],[W12]])</f>
        <v/>
      </c>
      <c r="S163" s="111" t="str">
        <f t="shared" si="6"/>
        <v>Bronaanpak:
Collectieve maatregelen:
Individuele maatregelen:
PBM's:</v>
      </c>
      <c r="T163" s="57"/>
      <c r="U163" s="112"/>
      <c r="V163" s="109"/>
      <c r="W163" s="108" t="str">
        <f>IF(Tabel_RIE[[#This Row],[E2]]&gt;0,VLOOKUP(Tabel_RIE[[#This Row],[E2]],Tabel_FK_E[],2,FALSE),"")</f>
        <v/>
      </c>
      <c r="X163" s="109"/>
      <c r="Y163" s="108" t="str">
        <f>IF(Tabel_RIE[[#This Row],[B2]]&gt;0,VLOOKUP(Tabel_RIE[[#This Row],[B2]],Tabel_FK_B[],2,FALSE),"")</f>
        <v/>
      </c>
      <c r="Z163" s="109"/>
      <c r="AA163" s="108" t="str">
        <f>IF(Tabel_RIE[[#This Row],[W2]]&gt;0,VLOOKUP(Tabel_RIE[[#This Row],[W2]],Tabel_FK_W[],2,FALSE),"")</f>
        <v/>
      </c>
      <c r="AB163"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63" s="108"/>
      <c r="AD163" s="57"/>
      <c r="AE163" s="110"/>
      <c r="AF163" s="9" t="e">
        <f>IF(AND(Tabel_RIE[[#This Row],[Locatie / specifieke plek]]&lt;&gt;"",Tabel_RIE[[#This Row],[Gevaar]]&lt;&gt;"",Tabel_RIE[[#This Row],[Risico / beschrijving]]&lt;&gt;"",Tabel_RIE[[#This Row],[Mogelijke oorzaken]]&lt;&gt;"",Tabel_RIE[[#This Row],[Mogelijke effecten]]&lt;&gt;"",Tabel_RIE[[#This Row],[R12]]&lt;&gt;"",#REF!&lt;&gt;""),"Ja","Nee")</f>
        <v>#REF!</v>
      </c>
      <c r="AG163" s="9" t="str">
        <f>IF(AND(Tabel_RIE[[#This Row],[R12]]&gt;=70,Tabel_RIE[[#This Row],[R22]]&lt;70),"Ja","Nee")</f>
        <v>Ja</v>
      </c>
      <c r="AH163" s="9" t="str">
        <f>IF(Tabel_RIE[[#This Row],[R22]]&lt;&gt;"",Tabel_RIE[[#This Row],[R22]],Tabel_RIE[[#This Row],[R12]])</f>
        <v/>
      </c>
    </row>
    <row r="164" spans="2:34" ht="42" customHeight="1" x14ac:dyDescent="0.2">
      <c r="B164" s="103">
        <v>235</v>
      </c>
      <c r="C164" s="57"/>
      <c r="D164" s="57"/>
      <c r="E164" s="57"/>
      <c r="F164" s="57"/>
      <c r="G164" s="57"/>
      <c r="H164" s="57"/>
      <c r="I164" s="57"/>
      <c r="J164" s="57"/>
      <c r="K164" s="141"/>
      <c r="L164" s="107" t="str">
        <f>IF(Tabel_RIE[[#This Row],[E1]]&gt;0,VLOOKUP(Tabel_RIE[[#This Row],[E1]],Tabel_FK_E[],2,FALSE),"")</f>
        <v/>
      </c>
      <c r="M164" s="141"/>
      <c r="N164" s="108" t="str">
        <f>IF(Tabel_RIE[[#This Row],[B1]]&gt;0,VLOOKUP(Tabel_RIE[[#This Row],[B1]],Tabel_FK_B[],2,FALSE),"")</f>
        <v/>
      </c>
      <c r="O164" s="141"/>
      <c r="P164" s="108" t="str">
        <f>IF(Tabel_RIE[[#This Row],[W1]]&gt;0,VLOOKUP(Tabel_RIE[[#This Row],[W1]],Tabel_FK_W[],2,FALSE),"")</f>
        <v/>
      </c>
      <c r="Q16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08" t="str">
        <f>IF(OR(Tabel_RIE[[#This Row],[E12]]="",Tabel_RIE[[#This Row],[B12]]="",Tabel_RIE[[#This Row],[W12]]=""),"",Tabel_RIE[[#This Row],[E12]]*Tabel_RIE[[#This Row],[B12]]*Tabel_RIE[[#This Row],[W12]])</f>
        <v/>
      </c>
      <c r="S164" s="111" t="str">
        <f t="shared" si="6"/>
        <v>Bronaanpak:
Collectieve maatregelen:
Individuele maatregelen:
PBM's:</v>
      </c>
      <c r="T164" s="57"/>
      <c r="U164" s="112"/>
      <c r="V164" s="109"/>
      <c r="W164" s="108" t="str">
        <f>IF(Tabel_RIE[[#This Row],[E2]]&gt;0,VLOOKUP(Tabel_RIE[[#This Row],[E2]],Tabel_FK_E[],2,FALSE),"")</f>
        <v/>
      </c>
      <c r="X164" s="109"/>
      <c r="Y164" s="108" t="str">
        <f>IF(Tabel_RIE[[#This Row],[B2]]&gt;0,VLOOKUP(Tabel_RIE[[#This Row],[B2]],Tabel_FK_B[],2,FALSE),"")</f>
        <v/>
      </c>
      <c r="Z164" s="109"/>
      <c r="AA164" s="108" t="str">
        <f>IF(Tabel_RIE[[#This Row],[W2]]&gt;0,VLOOKUP(Tabel_RIE[[#This Row],[W2]],Tabel_FK_W[],2,FALSE),"")</f>
        <v/>
      </c>
      <c r="AB164"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64" s="108"/>
      <c r="AD164" s="57"/>
      <c r="AE164" s="110"/>
      <c r="AF164" s="9" t="e">
        <f>IF(AND(Tabel_RIE[[#This Row],[Locatie / specifieke plek]]&lt;&gt;"",Tabel_RIE[[#This Row],[Gevaar]]&lt;&gt;"",Tabel_RIE[[#This Row],[Risico / beschrijving]]&lt;&gt;"",Tabel_RIE[[#This Row],[Mogelijke oorzaken]]&lt;&gt;"",Tabel_RIE[[#This Row],[Mogelijke effecten]]&lt;&gt;"",Tabel_RIE[[#This Row],[R12]]&lt;&gt;"",#REF!&lt;&gt;""),"Ja","Nee")</f>
        <v>#REF!</v>
      </c>
      <c r="AG164" s="9" t="str">
        <f>IF(AND(Tabel_RIE[[#This Row],[R12]]&gt;=70,Tabel_RIE[[#This Row],[R22]]&lt;70),"Ja","Nee")</f>
        <v>Ja</v>
      </c>
      <c r="AH164" s="9" t="str">
        <f>IF(Tabel_RIE[[#This Row],[R22]]&lt;&gt;"",Tabel_RIE[[#This Row],[R22]],Tabel_RIE[[#This Row],[R12]])</f>
        <v/>
      </c>
    </row>
    <row r="165" spans="2:34" ht="42" customHeight="1" x14ac:dyDescent="0.2">
      <c r="B165" s="103">
        <v>236</v>
      </c>
      <c r="C165" s="57"/>
      <c r="D165" s="57"/>
      <c r="E165" s="57"/>
      <c r="F165" s="57"/>
      <c r="G165" s="57"/>
      <c r="H165" s="57"/>
      <c r="I165" s="57"/>
      <c r="J165" s="57"/>
      <c r="K165" s="141"/>
      <c r="L165" s="107" t="str">
        <f>IF(Tabel_RIE[[#This Row],[E1]]&gt;0,VLOOKUP(Tabel_RIE[[#This Row],[E1]],Tabel_FK_E[],2,FALSE),"")</f>
        <v/>
      </c>
      <c r="M165" s="141"/>
      <c r="N165" s="108" t="str">
        <f>IF(Tabel_RIE[[#This Row],[B1]]&gt;0,VLOOKUP(Tabel_RIE[[#This Row],[B1]],Tabel_FK_B[],2,FALSE),"")</f>
        <v/>
      </c>
      <c r="O165" s="141"/>
      <c r="P165" s="108" t="str">
        <f>IF(Tabel_RIE[[#This Row],[W1]]&gt;0,VLOOKUP(Tabel_RIE[[#This Row],[W1]],Tabel_FK_W[],2,FALSE),"")</f>
        <v/>
      </c>
      <c r="Q16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08" t="str">
        <f>IF(OR(Tabel_RIE[[#This Row],[E12]]="",Tabel_RIE[[#This Row],[B12]]="",Tabel_RIE[[#This Row],[W12]]=""),"",Tabel_RIE[[#This Row],[E12]]*Tabel_RIE[[#This Row],[B12]]*Tabel_RIE[[#This Row],[W12]])</f>
        <v/>
      </c>
      <c r="S165" s="111" t="str">
        <f t="shared" si="6"/>
        <v>Bronaanpak:
Collectieve maatregelen:
Individuele maatregelen:
PBM's:</v>
      </c>
      <c r="T165" s="57"/>
      <c r="U165" s="112"/>
      <c r="V165" s="109"/>
      <c r="W165" s="108" t="str">
        <f>IF(Tabel_RIE[[#This Row],[E2]]&gt;0,VLOOKUP(Tabel_RIE[[#This Row],[E2]],Tabel_FK_E[],2,FALSE),"")</f>
        <v/>
      </c>
      <c r="X165" s="109"/>
      <c r="Y165" s="108" t="str">
        <f>IF(Tabel_RIE[[#This Row],[B2]]&gt;0,VLOOKUP(Tabel_RIE[[#This Row],[B2]],Tabel_FK_B[],2,FALSE),"")</f>
        <v/>
      </c>
      <c r="Z165" s="109"/>
      <c r="AA165" s="108" t="str">
        <f>IF(Tabel_RIE[[#This Row],[W2]]&gt;0,VLOOKUP(Tabel_RIE[[#This Row],[W2]],Tabel_FK_W[],2,FALSE),"")</f>
        <v/>
      </c>
      <c r="AB165"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65" s="108"/>
      <c r="AD165" s="57"/>
      <c r="AE165" s="110"/>
      <c r="AF165" s="9" t="e">
        <f>IF(AND(Tabel_RIE[[#This Row],[Locatie / specifieke plek]]&lt;&gt;"",Tabel_RIE[[#This Row],[Gevaar]]&lt;&gt;"",Tabel_RIE[[#This Row],[Risico / beschrijving]]&lt;&gt;"",Tabel_RIE[[#This Row],[Mogelijke oorzaken]]&lt;&gt;"",Tabel_RIE[[#This Row],[Mogelijke effecten]]&lt;&gt;"",Tabel_RIE[[#This Row],[R12]]&lt;&gt;"",#REF!&lt;&gt;""),"Ja","Nee")</f>
        <v>#REF!</v>
      </c>
      <c r="AG165" s="9" t="str">
        <f>IF(AND(Tabel_RIE[[#This Row],[R12]]&gt;=70,Tabel_RIE[[#This Row],[R22]]&lt;70),"Ja","Nee")</f>
        <v>Ja</v>
      </c>
      <c r="AH165" s="9" t="str">
        <f>IF(Tabel_RIE[[#This Row],[R22]]&lt;&gt;"",Tabel_RIE[[#This Row],[R22]],Tabel_RIE[[#This Row],[R12]])</f>
        <v/>
      </c>
    </row>
    <row r="166" spans="2:34" ht="42" customHeight="1" x14ac:dyDescent="0.2">
      <c r="B166" s="103">
        <v>237</v>
      </c>
      <c r="C166" s="57"/>
      <c r="D166" s="57"/>
      <c r="E166" s="57"/>
      <c r="F166" s="57"/>
      <c r="G166" s="57"/>
      <c r="H166" s="57"/>
      <c r="I166" s="57"/>
      <c r="J166" s="57"/>
      <c r="K166" s="141"/>
      <c r="L166" s="107" t="str">
        <f>IF(Tabel_RIE[[#This Row],[E1]]&gt;0,VLOOKUP(Tabel_RIE[[#This Row],[E1]],Tabel_FK_E[],2,FALSE),"")</f>
        <v/>
      </c>
      <c r="M166" s="141"/>
      <c r="N166" s="108" t="str">
        <f>IF(Tabel_RIE[[#This Row],[B1]]&gt;0,VLOOKUP(Tabel_RIE[[#This Row],[B1]],Tabel_FK_B[],2,FALSE),"")</f>
        <v/>
      </c>
      <c r="O166" s="141"/>
      <c r="P166" s="108" t="str">
        <f>IF(Tabel_RIE[[#This Row],[W1]]&gt;0,VLOOKUP(Tabel_RIE[[#This Row],[W1]],Tabel_FK_W[],2,FALSE),"")</f>
        <v/>
      </c>
      <c r="Q16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08" t="str">
        <f>IF(OR(Tabel_RIE[[#This Row],[E12]]="",Tabel_RIE[[#This Row],[B12]]="",Tabel_RIE[[#This Row],[W12]]=""),"",Tabel_RIE[[#This Row],[E12]]*Tabel_RIE[[#This Row],[B12]]*Tabel_RIE[[#This Row],[W12]])</f>
        <v/>
      </c>
      <c r="S166" s="111" t="str">
        <f t="shared" si="6"/>
        <v>Bronaanpak:
Collectieve maatregelen:
Individuele maatregelen:
PBM's:</v>
      </c>
      <c r="T166" s="57"/>
      <c r="U166" s="112"/>
      <c r="V166" s="109"/>
      <c r="W166" s="108" t="str">
        <f>IF(Tabel_RIE[[#This Row],[E2]]&gt;0,VLOOKUP(Tabel_RIE[[#This Row],[E2]],Tabel_FK_E[],2,FALSE),"")</f>
        <v/>
      </c>
      <c r="X166" s="109"/>
      <c r="Y166" s="108" t="str">
        <f>IF(Tabel_RIE[[#This Row],[B2]]&gt;0,VLOOKUP(Tabel_RIE[[#This Row],[B2]],Tabel_FK_B[],2,FALSE),"")</f>
        <v/>
      </c>
      <c r="Z166" s="109"/>
      <c r="AA166" s="108" t="str">
        <f>IF(Tabel_RIE[[#This Row],[W2]]&gt;0,VLOOKUP(Tabel_RIE[[#This Row],[W2]],Tabel_FK_W[],2,FALSE),"")</f>
        <v/>
      </c>
      <c r="AB166"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66" s="108"/>
      <c r="AD166" s="57"/>
      <c r="AE166" s="110"/>
      <c r="AF166" s="9" t="e">
        <f>IF(AND(Tabel_RIE[[#This Row],[Locatie / specifieke plek]]&lt;&gt;"",Tabel_RIE[[#This Row],[Gevaar]]&lt;&gt;"",Tabel_RIE[[#This Row],[Risico / beschrijving]]&lt;&gt;"",Tabel_RIE[[#This Row],[Mogelijke oorzaken]]&lt;&gt;"",Tabel_RIE[[#This Row],[Mogelijke effecten]]&lt;&gt;"",Tabel_RIE[[#This Row],[R12]]&lt;&gt;"",#REF!&lt;&gt;""),"Ja","Nee")</f>
        <v>#REF!</v>
      </c>
      <c r="AG166" s="9" t="str">
        <f>IF(AND(Tabel_RIE[[#This Row],[R12]]&gt;=70,Tabel_RIE[[#This Row],[R22]]&lt;70),"Ja","Nee")</f>
        <v>Ja</v>
      </c>
      <c r="AH166" s="9" t="str">
        <f>IF(Tabel_RIE[[#This Row],[R22]]&lt;&gt;"",Tabel_RIE[[#This Row],[R22]],Tabel_RIE[[#This Row],[R12]])</f>
        <v/>
      </c>
    </row>
    <row r="167" spans="2:34" ht="42" customHeight="1" x14ac:dyDescent="0.2">
      <c r="B167" s="103">
        <v>238</v>
      </c>
      <c r="C167" s="57"/>
      <c r="D167" s="57"/>
      <c r="E167" s="57"/>
      <c r="F167" s="57"/>
      <c r="G167" s="57"/>
      <c r="H167" s="57"/>
      <c r="I167" s="57"/>
      <c r="J167" s="57"/>
      <c r="K167" s="141"/>
      <c r="L167" s="107" t="str">
        <f>IF(Tabel_RIE[[#This Row],[E1]]&gt;0,VLOOKUP(Tabel_RIE[[#This Row],[E1]],Tabel_FK_E[],2,FALSE),"")</f>
        <v/>
      </c>
      <c r="M167" s="141"/>
      <c r="N167" s="108" t="str">
        <f>IF(Tabel_RIE[[#This Row],[B1]]&gt;0,VLOOKUP(Tabel_RIE[[#This Row],[B1]],Tabel_FK_B[],2,FALSE),"")</f>
        <v/>
      </c>
      <c r="O167" s="141"/>
      <c r="P167" s="108" t="str">
        <f>IF(Tabel_RIE[[#This Row],[W1]]&gt;0,VLOOKUP(Tabel_RIE[[#This Row],[W1]],Tabel_FK_W[],2,FALSE),"")</f>
        <v/>
      </c>
      <c r="Q16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08" t="str">
        <f>IF(OR(Tabel_RIE[[#This Row],[E12]]="",Tabel_RIE[[#This Row],[B12]]="",Tabel_RIE[[#This Row],[W12]]=""),"",Tabel_RIE[[#This Row],[E12]]*Tabel_RIE[[#This Row],[B12]]*Tabel_RIE[[#This Row],[W12]])</f>
        <v/>
      </c>
      <c r="S167" s="111" t="str">
        <f t="shared" si="6"/>
        <v>Bronaanpak:
Collectieve maatregelen:
Individuele maatregelen:
PBM's:</v>
      </c>
      <c r="T167" s="57"/>
      <c r="U167" s="112"/>
      <c r="V167" s="109"/>
      <c r="W167" s="108" t="str">
        <f>IF(Tabel_RIE[[#This Row],[E2]]&gt;0,VLOOKUP(Tabel_RIE[[#This Row],[E2]],Tabel_FK_E[],2,FALSE),"")</f>
        <v/>
      </c>
      <c r="X167" s="109"/>
      <c r="Y167" s="108" t="str">
        <f>IF(Tabel_RIE[[#This Row],[B2]]&gt;0,VLOOKUP(Tabel_RIE[[#This Row],[B2]],Tabel_FK_B[],2,FALSE),"")</f>
        <v/>
      </c>
      <c r="Z167" s="109"/>
      <c r="AA167" s="108" t="str">
        <f>IF(Tabel_RIE[[#This Row],[W2]]&gt;0,VLOOKUP(Tabel_RIE[[#This Row],[W2]],Tabel_FK_W[],2,FALSE),"")</f>
        <v/>
      </c>
      <c r="AB167"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67" s="108"/>
      <c r="AD167" s="57"/>
      <c r="AE167" s="110"/>
      <c r="AF167" s="9" t="e">
        <f>IF(AND(Tabel_RIE[[#This Row],[Locatie / specifieke plek]]&lt;&gt;"",Tabel_RIE[[#This Row],[Gevaar]]&lt;&gt;"",Tabel_RIE[[#This Row],[Risico / beschrijving]]&lt;&gt;"",Tabel_RIE[[#This Row],[Mogelijke oorzaken]]&lt;&gt;"",Tabel_RIE[[#This Row],[Mogelijke effecten]]&lt;&gt;"",Tabel_RIE[[#This Row],[R12]]&lt;&gt;"",#REF!&lt;&gt;""),"Ja","Nee")</f>
        <v>#REF!</v>
      </c>
      <c r="AG167" s="9" t="str">
        <f>IF(AND(Tabel_RIE[[#This Row],[R12]]&gt;=70,Tabel_RIE[[#This Row],[R22]]&lt;70),"Ja","Nee")</f>
        <v>Ja</v>
      </c>
      <c r="AH167" s="9" t="str">
        <f>IF(Tabel_RIE[[#This Row],[R22]]&lt;&gt;"",Tabel_RIE[[#This Row],[R22]],Tabel_RIE[[#This Row],[R12]])</f>
        <v/>
      </c>
    </row>
    <row r="168" spans="2:34" ht="42" customHeight="1" x14ac:dyDescent="0.2">
      <c r="B168" s="103">
        <v>239</v>
      </c>
      <c r="C168" s="57"/>
      <c r="D168" s="57"/>
      <c r="E168" s="57"/>
      <c r="F168" s="57"/>
      <c r="G168" s="57"/>
      <c r="H168" s="57"/>
      <c r="I168" s="57"/>
      <c r="J168" s="57"/>
      <c r="K168" s="141"/>
      <c r="L168" s="107" t="str">
        <f>IF(Tabel_RIE[[#This Row],[E1]]&gt;0,VLOOKUP(Tabel_RIE[[#This Row],[E1]],Tabel_FK_E[],2,FALSE),"")</f>
        <v/>
      </c>
      <c r="M168" s="141"/>
      <c r="N168" s="108" t="str">
        <f>IF(Tabel_RIE[[#This Row],[B1]]&gt;0,VLOOKUP(Tabel_RIE[[#This Row],[B1]],Tabel_FK_B[],2,FALSE),"")</f>
        <v/>
      </c>
      <c r="O168" s="141"/>
      <c r="P168" s="108" t="str">
        <f>IF(Tabel_RIE[[#This Row],[W1]]&gt;0,VLOOKUP(Tabel_RIE[[#This Row],[W1]],Tabel_FK_W[],2,FALSE),"")</f>
        <v/>
      </c>
      <c r="Q16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08" t="str">
        <f>IF(OR(Tabel_RIE[[#This Row],[E12]]="",Tabel_RIE[[#This Row],[B12]]="",Tabel_RIE[[#This Row],[W12]]=""),"",Tabel_RIE[[#This Row],[E12]]*Tabel_RIE[[#This Row],[B12]]*Tabel_RIE[[#This Row],[W12]])</f>
        <v/>
      </c>
      <c r="S168" s="111" t="str">
        <f t="shared" si="6"/>
        <v>Bronaanpak:
Collectieve maatregelen:
Individuele maatregelen:
PBM's:</v>
      </c>
      <c r="T168" s="57"/>
      <c r="U168" s="112"/>
      <c r="V168" s="109"/>
      <c r="W168" s="108" t="str">
        <f>IF(Tabel_RIE[[#This Row],[E2]]&gt;0,VLOOKUP(Tabel_RIE[[#This Row],[E2]],Tabel_FK_E[],2,FALSE),"")</f>
        <v/>
      </c>
      <c r="X168" s="109"/>
      <c r="Y168" s="108" t="str">
        <f>IF(Tabel_RIE[[#This Row],[B2]]&gt;0,VLOOKUP(Tabel_RIE[[#This Row],[B2]],Tabel_FK_B[],2,FALSE),"")</f>
        <v/>
      </c>
      <c r="Z168" s="109"/>
      <c r="AA168" s="108" t="str">
        <f>IF(Tabel_RIE[[#This Row],[W2]]&gt;0,VLOOKUP(Tabel_RIE[[#This Row],[W2]],Tabel_FK_W[],2,FALSE),"")</f>
        <v/>
      </c>
      <c r="AB168"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68" s="108"/>
      <c r="AD168" s="57"/>
      <c r="AE168" s="110"/>
      <c r="AF168" s="9" t="e">
        <f>IF(AND(Tabel_RIE[[#This Row],[Locatie / specifieke plek]]&lt;&gt;"",Tabel_RIE[[#This Row],[Gevaar]]&lt;&gt;"",Tabel_RIE[[#This Row],[Risico / beschrijving]]&lt;&gt;"",Tabel_RIE[[#This Row],[Mogelijke oorzaken]]&lt;&gt;"",Tabel_RIE[[#This Row],[Mogelijke effecten]]&lt;&gt;"",Tabel_RIE[[#This Row],[R12]]&lt;&gt;"",#REF!&lt;&gt;""),"Ja","Nee")</f>
        <v>#REF!</v>
      </c>
      <c r="AG168" s="9" t="str">
        <f>IF(AND(Tabel_RIE[[#This Row],[R12]]&gt;=70,Tabel_RIE[[#This Row],[R22]]&lt;70),"Ja","Nee")</f>
        <v>Ja</v>
      </c>
      <c r="AH168" s="9" t="str">
        <f>IF(Tabel_RIE[[#This Row],[R22]]&lt;&gt;"",Tabel_RIE[[#This Row],[R22]],Tabel_RIE[[#This Row],[R12]])</f>
        <v/>
      </c>
    </row>
    <row r="169" spans="2:34" ht="42" customHeight="1" x14ac:dyDescent="0.2">
      <c r="B169" s="103">
        <v>240</v>
      </c>
      <c r="C169" s="57"/>
      <c r="D169" s="57"/>
      <c r="E169" s="57"/>
      <c r="F169" s="57"/>
      <c r="G169" s="57"/>
      <c r="H169" s="57"/>
      <c r="I169" s="57"/>
      <c r="J169" s="57"/>
      <c r="K169" s="141"/>
      <c r="L169" s="107" t="str">
        <f>IF(Tabel_RIE[[#This Row],[E1]]&gt;0,VLOOKUP(Tabel_RIE[[#This Row],[E1]],Tabel_FK_E[],2,FALSE),"")</f>
        <v/>
      </c>
      <c r="M169" s="141"/>
      <c r="N169" s="108" t="str">
        <f>IF(Tabel_RIE[[#This Row],[B1]]&gt;0,VLOOKUP(Tabel_RIE[[#This Row],[B1]],Tabel_FK_B[],2,FALSE),"")</f>
        <v/>
      </c>
      <c r="O169" s="141"/>
      <c r="P169" s="108" t="str">
        <f>IF(Tabel_RIE[[#This Row],[W1]]&gt;0,VLOOKUP(Tabel_RIE[[#This Row],[W1]],Tabel_FK_W[],2,FALSE),"")</f>
        <v/>
      </c>
      <c r="Q16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08" t="str">
        <f>IF(OR(Tabel_RIE[[#This Row],[E12]]="",Tabel_RIE[[#This Row],[B12]]="",Tabel_RIE[[#This Row],[W12]]=""),"",Tabel_RIE[[#This Row],[E12]]*Tabel_RIE[[#This Row],[B12]]*Tabel_RIE[[#This Row],[W12]])</f>
        <v/>
      </c>
      <c r="S169" s="111" t="str">
        <f t="shared" si="6"/>
        <v>Bronaanpak:
Collectieve maatregelen:
Individuele maatregelen:
PBM's:</v>
      </c>
      <c r="T169" s="57"/>
      <c r="U169" s="112"/>
      <c r="V169" s="109"/>
      <c r="W169" s="108" t="str">
        <f>IF(Tabel_RIE[[#This Row],[E2]]&gt;0,VLOOKUP(Tabel_RIE[[#This Row],[E2]],Tabel_FK_E[],2,FALSE),"")</f>
        <v/>
      </c>
      <c r="X169" s="109"/>
      <c r="Y169" s="108" t="str">
        <f>IF(Tabel_RIE[[#This Row],[B2]]&gt;0,VLOOKUP(Tabel_RIE[[#This Row],[B2]],Tabel_FK_B[],2,FALSE),"")</f>
        <v/>
      </c>
      <c r="Z169" s="109"/>
      <c r="AA169" s="108" t="str">
        <f>IF(Tabel_RIE[[#This Row],[W2]]&gt;0,VLOOKUP(Tabel_RIE[[#This Row],[W2]],Tabel_FK_W[],2,FALSE),"")</f>
        <v/>
      </c>
      <c r="AB169"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69" s="108"/>
      <c r="AD169" s="57"/>
      <c r="AE169" s="110"/>
      <c r="AF169" s="9" t="e">
        <f>IF(AND(Tabel_RIE[[#This Row],[Locatie / specifieke plek]]&lt;&gt;"",Tabel_RIE[[#This Row],[Gevaar]]&lt;&gt;"",Tabel_RIE[[#This Row],[Risico / beschrijving]]&lt;&gt;"",Tabel_RIE[[#This Row],[Mogelijke oorzaken]]&lt;&gt;"",Tabel_RIE[[#This Row],[Mogelijke effecten]]&lt;&gt;"",Tabel_RIE[[#This Row],[R12]]&lt;&gt;"",#REF!&lt;&gt;""),"Ja","Nee")</f>
        <v>#REF!</v>
      </c>
      <c r="AG169" s="9" t="str">
        <f>IF(AND(Tabel_RIE[[#This Row],[R12]]&gt;=70,Tabel_RIE[[#This Row],[R22]]&lt;70),"Ja","Nee")</f>
        <v>Ja</v>
      </c>
      <c r="AH169" s="9" t="str">
        <f>IF(Tabel_RIE[[#This Row],[R22]]&lt;&gt;"",Tabel_RIE[[#This Row],[R22]],Tabel_RIE[[#This Row],[R12]])</f>
        <v/>
      </c>
    </row>
    <row r="170" spans="2:34" ht="42" customHeight="1" x14ac:dyDescent="0.2">
      <c r="B170" s="103">
        <v>241</v>
      </c>
      <c r="C170" s="57"/>
      <c r="D170" s="57"/>
      <c r="E170" s="57"/>
      <c r="F170" s="57"/>
      <c r="G170" s="57"/>
      <c r="H170" s="57"/>
      <c r="I170" s="57"/>
      <c r="J170" s="57"/>
      <c r="K170" s="141"/>
      <c r="L170" s="107" t="str">
        <f>IF(Tabel_RIE[[#This Row],[E1]]&gt;0,VLOOKUP(Tabel_RIE[[#This Row],[E1]],Tabel_FK_E[],2,FALSE),"")</f>
        <v/>
      </c>
      <c r="M170" s="141"/>
      <c r="N170" s="108" t="str">
        <f>IF(Tabel_RIE[[#This Row],[B1]]&gt;0,VLOOKUP(Tabel_RIE[[#This Row],[B1]],Tabel_FK_B[],2,FALSE),"")</f>
        <v/>
      </c>
      <c r="O170" s="141"/>
      <c r="P170" s="108" t="str">
        <f>IF(Tabel_RIE[[#This Row],[W1]]&gt;0,VLOOKUP(Tabel_RIE[[#This Row],[W1]],Tabel_FK_W[],2,FALSE),"")</f>
        <v/>
      </c>
      <c r="Q170"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08" t="str">
        <f>IF(OR(Tabel_RIE[[#This Row],[E12]]="",Tabel_RIE[[#This Row],[B12]]="",Tabel_RIE[[#This Row],[W12]]=""),"",Tabel_RIE[[#This Row],[E12]]*Tabel_RIE[[#This Row],[B12]]*Tabel_RIE[[#This Row],[W12]])</f>
        <v/>
      </c>
      <c r="S170" s="111" t="str">
        <f t="shared" si="6"/>
        <v>Bronaanpak:
Collectieve maatregelen:
Individuele maatregelen:
PBM's:</v>
      </c>
      <c r="T170" s="57"/>
      <c r="U170" s="112"/>
      <c r="V170" s="109"/>
      <c r="W170" s="108" t="str">
        <f>IF(Tabel_RIE[[#This Row],[E2]]&gt;0,VLOOKUP(Tabel_RIE[[#This Row],[E2]],Tabel_FK_E[],2,FALSE),"")</f>
        <v/>
      </c>
      <c r="X170" s="109"/>
      <c r="Y170" s="108" t="str">
        <f>IF(Tabel_RIE[[#This Row],[B2]]&gt;0,VLOOKUP(Tabel_RIE[[#This Row],[B2]],Tabel_FK_B[],2,FALSE),"")</f>
        <v/>
      </c>
      <c r="Z170" s="109"/>
      <c r="AA170" s="108" t="str">
        <f>IF(Tabel_RIE[[#This Row],[W2]]&gt;0,VLOOKUP(Tabel_RIE[[#This Row],[W2]],Tabel_FK_W[],2,FALSE),"")</f>
        <v/>
      </c>
      <c r="AB170"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70" s="108"/>
      <c r="AD170" s="57"/>
      <c r="AE170" s="110"/>
      <c r="AF170" s="9" t="e">
        <f>IF(AND(Tabel_RIE[[#This Row],[Locatie / specifieke plek]]&lt;&gt;"",Tabel_RIE[[#This Row],[Gevaar]]&lt;&gt;"",Tabel_RIE[[#This Row],[Risico / beschrijving]]&lt;&gt;"",Tabel_RIE[[#This Row],[Mogelijke oorzaken]]&lt;&gt;"",Tabel_RIE[[#This Row],[Mogelijke effecten]]&lt;&gt;"",Tabel_RIE[[#This Row],[R12]]&lt;&gt;"",#REF!&lt;&gt;""),"Ja","Nee")</f>
        <v>#REF!</v>
      </c>
      <c r="AG170" s="9" t="str">
        <f>IF(AND(Tabel_RIE[[#This Row],[R12]]&gt;=70,Tabel_RIE[[#This Row],[R22]]&lt;70),"Ja","Nee")</f>
        <v>Ja</v>
      </c>
      <c r="AH170" s="9" t="str">
        <f>IF(Tabel_RIE[[#This Row],[R22]]&lt;&gt;"",Tabel_RIE[[#This Row],[R22]],Tabel_RIE[[#This Row],[R12]])</f>
        <v/>
      </c>
    </row>
    <row r="171" spans="2:34" ht="42" customHeight="1" x14ac:dyDescent="0.2">
      <c r="B171" s="103">
        <v>242</v>
      </c>
      <c r="C171" s="57"/>
      <c r="D171" s="57"/>
      <c r="E171" s="57"/>
      <c r="F171" s="57"/>
      <c r="G171" s="57"/>
      <c r="H171" s="57"/>
      <c r="I171" s="57"/>
      <c r="J171" s="57"/>
      <c r="K171" s="141"/>
      <c r="L171" s="107" t="str">
        <f>IF(Tabel_RIE[[#This Row],[E1]]&gt;0,VLOOKUP(Tabel_RIE[[#This Row],[E1]],Tabel_FK_E[],2,FALSE),"")</f>
        <v/>
      </c>
      <c r="M171" s="141"/>
      <c r="N171" s="108" t="str">
        <f>IF(Tabel_RIE[[#This Row],[B1]]&gt;0,VLOOKUP(Tabel_RIE[[#This Row],[B1]],Tabel_FK_B[],2,FALSE),"")</f>
        <v/>
      </c>
      <c r="O171" s="141"/>
      <c r="P171" s="108" t="str">
        <f>IF(Tabel_RIE[[#This Row],[W1]]&gt;0,VLOOKUP(Tabel_RIE[[#This Row],[W1]],Tabel_FK_W[],2,FALSE),"")</f>
        <v/>
      </c>
      <c r="Q171"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08" t="str">
        <f>IF(OR(Tabel_RIE[[#This Row],[E12]]="",Tabel_RIE[[#This Row],[B12]]="",Tabel_RIE[[#This Row],[W12]]=""),"",Tabel_RIE[[#This Row],[E12]]*Tabel_RIE[[#This Row],[B12]]*Tabel_RIE[[#This Row],[W12]])</f>
        <v/>
      </c>
      <c r="S171" s="111" t="str">
        <f t="shared" si="6"/>
        <v>Bronaanpak:
Collectieve maatregelen:
Individuele maatregelen:
PBM's:</v>
      </c>
      <c r="T171" s="57"/>
      <c r="U171" s="112"/>
      <c r="V171" s="109"/>
      <c r="W171" s="108" t="str">
        <f>IF(Tabel_RIE[[#This Row],[E2]]&gt;0,VLOOKUP(Tabel_RIE[[#This Row],[E2]],Tabel_FK_E[],2,FALSE),"")</f>
        <v/>
      </c>
      <c r="X171" s="109"/>
      <c r="Y171" s="108" t="str">
        <f>IF(Tabel_RIE[[#This Row],[B2]]&gt;0,VLOOKUP(Tabel_RIE[[#This Row],[B2]],Tabel_FK_B[],2,FALSE),"")</f>
        <v/>
      </c>
      <c r="Z171" s="109"/>
      <c r="AA171" s="108" t="str">
        <f>IF(Tabel_RIE[[#This Row],[W2]]&gt;0,VLOOKUP(Tabel_RIE[[#This Row],[W2]],Tabel_FK_W[],2,FALSE),"")</f>
        <v/>
      </c>
      <c r="AB171"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71" s="108"/>
      <c r="AD171" s="57"/>
      <c r="AE171" s="110"/>
      <c r="AF171" s="9" t="e">
        <f>IF(AND(Tabel_RIE[[#This Row],[Locatie / specifieke plek]]&lt;&gt;"",Tabel_RIE[[#This Row],[Gevaar]]&lt;&gt;"",Tabel_RIE[[#This Row],[Risico / beschrijving]]&lt;&gt;"",Tabel_RIE[[#This Row],[Mogelijke oorzaken]]&lt;&gt;"",Tabel_RIE[[#This Row],[Mogelijke effecten]]&lt;&gt;"",Tabel_RIE[[#This Row],[R12]]&lt;&gt;"",#REF!&lt;&gt;""),"Ja","Nee")</f>
        <v>#REF!</v>
      </c>
      <c r="AG171" s="9" t="str">
        <f>IF(AND(Tabel_RIE[[#This Row],[R12]]&gt;=70,Tabel_RIE[[#This Row],[R22]]&lt;70),"Ja","Nee")</f>
        <v>Ja</v>
      </c>
      <c r="AH171" s="9" t="str">
        <f>IF(Tabel_RIE[[#This Row],[R22]]&lt;&gt;"",Tabel_RIE[[#This Row],[R22]],Tabel_RIE[[#This Row],[R12]])</f>
        <v/>
      </c>
    </row>
    <row r="172" spans="2:34" ht="42" customHeight="1" x14ac:dyDescent="0.2">
      <c r="B172" s="103">
        <v>243</v>
      </c>
      <c r="C172" s="57"/>
      <c r="D172" s="57"/>
      <c r="E172" s="57"/>
      <c r="F172" s="57"/>
      <c r="G172" s="57"/>
      <c r="H172" s="57"/>
      <c r="I172" s="57"/>
      <c r="J172" s="57"/>
      <c r="K172" s="141"/>
      <c r="L172" s="107" t="str">
        <f>IF(Tabel_RIE[[#This Row],[E1]]&gt;0,VLOOKUP(Tabel_RIE[[#This Row],[E1]],Tabel_FK_E[],2,FALSE),"")</f>
        <v/>
      </c>
      <c r="M172" s="141"/>
      <c r="N172" s="108" t="str">
        <f>IF(Tabel_RIE[[#This Row],[B1]]&gt;0,VLOOKUP(Tabel_RIE[[#This Row],[B1]],Tabel_FK_B[],2,FALSE),"")</f>
        <v/>
      </c>
      <c r="O172" s="141"/>
      <c r="P172" s="108" t="str">
        <f>IF(Tabel_RIE[[#This Row],[W1]]&gt;0,VLOOKUP(Tabel_RIE[[#This Row],[W1]],Tabel_FK_W[],2,FALSE),"")</f>
        <v/>
      </c>
      <c r="Q172"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08" t="str">
        <f>IF(OR(Tabel_RIE[[#This Row],[E12]]="",Tabel_RIE[[#This Row],[B12]]="",Tabel_RIE[[#This Row],[W12]]=""),"",Tabel_RIE[[#This Row],[E12]]*Tabel_RIE[[#This Row],[B12]]*Tabel_RIE[[#This Row],[W12]])</f>
        <v/>
      </c>
      <c r="S172" s="111" t="str">
        <f t="shared" si="6"/>
        <v>Bronaanpak:
Collectieve maatregelen:
Individuele maatregelen:
PBM's:</v>
      </c>
      <c r="T172" s="57"/>
      <c r="U172" s="112"/>
      <c r="V172" s="109"/>
      <c r="W172" s="108" t="str">
        <f>IF(Tabel_RIE[[#This Row],[E2]]&gt;0,VLOOKUP(Tabel_RIE[[#This Row],[E2]],Tabel_FK_E[],2,FALSE),"")</f>
        <v/>
      </c>
      <c r="X172" s="109"/>
      <c r="Y172" s="108" t="str">
        <f>IF(Tabel_RIE[[#This Row],[B2]]&gt;0,VLOOKUP(Tabel_RIE[[#This Row],[B2]],Tabel_FK_B[],2,FALSE),"")</f>
        <v/>
      </c>
      <c r="Z172" s="109"/>
      <c r="AA172" s="108" t="str">
        <f>IF(Tabel_RIE[[#This Row],[W2]]&gt;0,VLOOKUP(Tabel_RIE[[#This Row],[W2]],Tabel_FK_W[],2,FALSE),"")</f>
        <v/>
      </c>
      <c r="AB172"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72" s="108"/>
      <c r="AD172" s="57"/>
      <c r="AE172" s="110"/>
      <c r="AF172" s="9" t="e">
        <f>IF(AND(Tabel_RIE[[#This Row],[Locatie / specifieke plek]]&lt;&gt;"",Tabel_RIE[[#This Row],[Gevaar]]&lt;&gt;"",Tabel_RIE[[#This Row],[Risico / beschrijving]]&lt;&gt;"",Tabel_RIE[[#This Row],[Mogelijke oorzaken]]&lt;&gt;"",Tabel_RIE[[#This Row],[Mogelijke effecten]]&lt;&gt;"",Tabel_RIE[[#This Row],[R12]]&lt;&gt;"",#REF!&lt;&gt;""),"Ja","Nee")</f>
        <v>#REF!</v>
      </c>
      <c r="AG172" s="9" t="str">
        <f>IF(AND(Tabel_RIE[[#This Row],[R12]]&gt;=70,Tabel_RIE[[#This Row],[R22]]&lt;70),"Ja","Nee")</f>
        <v>Ja</v>
      </c>
      <c r="AH172" s="9" t="str">
        <f>IF(Tabel_RIE[[#This Row],[R22]]&lt;&gt;"",Tabel_RIE[[#This Row],[R22]],Tabel_RIE[[#This Row],[R12]])</f>
        <v/>
      </c>
    </row>
    <row r="173" spans="2:34" ht="42" customHeight="1" x14ac:dyDescent="0.2">
      <c r="B173" s="103">
        <v>244</v>
      </c>
      <c r="C173" s="57"/>
      <c r="D173" s="57"/>
      <c r="E173" s="57"/>
      <c r="F173" s="57"/>
      <c r="G173" s="57"/>
      <c r="H173" s="57"/>
      <c r="I173" s="57"/>
      <c r="J173" s="57"/>
      <c r="K173" s="141"/>
      <c r="L173" s="107" t="str">
        <f>IF(Tabel_RIE[[#This Row],[E1]]&gt;0,VLOOKUP(Tabel_RIE[[#This Row],[E1]],Tabel_FK_E[],2,FALSE),"")</f>
        <v/>
      </c>
      <c r="M173" s="141"/>
      <c r="N173" s="108" t="str">
        <f>IF(Tabel_RIE[[#This Row],[B1]]&gt;0,VLOOKUP(Tabel_RIE[[#This Row],[B1]],Tabel_FK_B[],2,FALSE),"")</f>
        <v/>
      </c>
      <c r="O173" s="141"/>
      <c r="P173" s="108" t="str">
        <f>IF(Tabel_RIE[[#This Row],[W1]]&gt;0,VLOOKUP(Tabel_RIE[[#This Row],[W1]],Tabel_FK_W[],2,FALSE),"")</f>
        <v/>
      </c>
      <c r="Q173"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08" t="str">
        <f>IF(OR(Tabel_RIE[[#This Row],[E12]]="",Tabel_RIE[[#This Row],[B12]]="",Tabel_RIE[[#This Row],[W12]]=""),"",Tabel_RIE[[#This Row],[E12]]*Tabel_RIE[[#This Row],[B12]]*Tabel_RIE[[#This Row],[W12]])</f>
        <v/>
      </c>
      <c r="S173" s="111" t="str">
        <f t="shared" si="6"/>
        <v>Bronaanpak:
Collectieve maatregelen:
Individuele maatregelen:
PBM's:</v>
      </c>
      <c r="T173" s="57"/>
      <c r="U173" s="112"/>
      <c r="V173" s="109"/>
      <c r="W173" s="108" t="str">
        <f>IF(Tabel_RIE[[#This Row],[E2]]&gt;0,VLOOKUP(Tabel_RIE[[#This Row],[E2]],Tabel_FK_E[],2,FALSE),"")</f>
        <v/>
      </c>
      <c r="X173" s="109"/>
      <c r="Y173" s="108" t="str">
        <f>IF(Tabel_RIE[[#This Row],[B2]]&gt;0,VLOOKUP(Tabel_RIE[[#This Row],[B2]],Tabel_FK_B[],2,FALSE),"")</f>
        <v/>
      </c>
      <c r="Z173" s="109"/>
      <c r="AA173" s="108" t="str">
        <f>IF(Tabel_RIE[[#This Row],[W2]]&gt;0,VLOOKUP(Tabel_RIE[[#This Row],[W2]],Tabel_FK_W[],2,FALSE),"")</f>
        <v/>
      </c>
      <c r="AB173"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73" s="108"/>
      <c r="AD173" s="57"/>
      <c r="AE173" s="110"/>
      <c r="AF173" s="9" t="e">
        <f>IF(AND(Tabel_RIE[[#This Row],[Locatie / specifieke plek]]&lt;&gt;"",Tabel_RIE[[#This Row],[Gevaar]]&lt;&gt;"",Tabel_RIE[[#This Row],[Risico / beschrijving]]&lt;&gt;"",Tabel_RIE[[#This Row],[Mogelijke oorzaken]]&lt;&gt;"",Tabel_RIE[[#This Row],[Mogelijke effecten]]&lt;&gt;"",Tabel_RIE[[#This Row],[R12]]&lt;&gt;"",#REF!&lt;&gt;""),"Ja","Nee")</f>
        <v>#REF!</v>
      </c>
      <c r="AG173" s="9" t="str">
        <f>IF(AND(Tabel_RIE[[#This Row],[R12]]&gt;=70,Tabel_RIE[[#This Row],[R22]]&lt;70),"Ja","Nee")</f>
        <v>Ja</v>
      </c>
      <c r="AH173" s="9" t="str">
        <f>IF(Tabel_RIE[[#This Row],[R22]]&lt;&gt;"",Tabel_RIE[[#This Row],[R22]],Tabel_RIE[[#This Row],[R12]])</f>
        <v/>
      </c>
    </row>
    <row r="174" spans="2:34" ht="42" customHeight="1" x14ac:dyDescent="0.2">
      <c r="B174" s="103">
        <v>245</v>
      </c>
      <c r="C174" s="57"/>
      <c r="D174" s="57"/>
      <c r="E174" s="57"/>
      <c r="F174" s="57"/>
      <c r="G174" s="57"/>
      <c r="H174" s="57"/>
      <c r="I174" s="57"/>
      <c r="J174" s="57"/>
      <c r="K174" s="141"/>
      <c r="L174" s="107" t="str">
        <f>IF(Tabel_RIE[[#This Row],[E1]]&gt;0,VLOOKUP(Tabel_RIE[[#This Row],[E1]],Tabel_FK_E[],2,FALSE),"")</f>
        <v/>
      </c>
      <c r="M174" s="141"/>
      <c r="N174" s="108" t="str">
        <f>IF(Tabel_RIE[[#This Row],[B1]]&gt;0,VLOOKUP(Tabel_RIE[[#This Row],[B1]],Tabel_FK_B[],2,FALSE),"")</f>
        <v/>
      </c>
      <c r="O174" s="141"/>
      <c r="P174" s="108" t="str">
        <f>IF(Tabel_RIE[[#This Row],[W1]]&gt;0,VLOOKUP(Tabel_RIE[[#This Row],[W1]],Tabel_FK_W[],2,FALSE),"")</f>
        <v/>
      </c>
      <c r="Q174"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08" t="str">
        <f>IF(OR(Tabel_RIE[[#This Row],[E12]]="",Tabel_RIE[[#This Row],[B12]]="",Tabel_RIE[[#This Row],[W12]]=""),"",Tabel_RIE[[#This Row],[E12]]*Tabel_RIE[[#This Row],[B12]]*Tabel_RIE[[#This Row],[W12]])</f>
        <v/>
      </c>
      <c r="S174" s="111" t="str">
        <f t="shared" si="6"/>
        <v>Bronaanpak:
Collectieve maatregelen:
Individuele maatregelen:
PBM's:</v>
      </c>
      <c r="T174" s="57"/>
      <c r="U174" s="112"/>
      <c r="V174" s="109"/>
      <c r="W174" s="108" t="str">
        <f>IF(Tabel_RIE[[#This Row],[E2]]&gt;0,VLOOKUP(Tabel_RIE[[#This Row],[E2]],Tabel_FK_E[],2,FALSE),"")</f>
        <v/>
      </c>
      <c r="X174" s="109"/>
      <c r="Y174" s="108" t="str">
        <f>IF(Tabel_RIE[[#This Row],[B2]]&gt;0,VLOOKUP(Tabel_RIE[[#This Row],[B2]],Tabel_FK_B[],2,FALSE),"")</f>
        <v/>
      </c>
      <c r="Z174" s="109"/>
      <c r="AA174" s="108" t="str">
        <f>IF(Tabel_RIE[[#This Row],[W2]]&gt;0,VLOOKUP(Tabel_RIE[[#This Row],[W2]],Tabel_FK_W[],2,FALSE),"")</f>
        <v/>
      </c>
      <c r="AB174"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74" s="108"/>
      <c r="AD174" s="57"/>
      <c r="AE174" s="110"/>
      <c r="AF174" s="9" t="e">
        <f>IF(AND(Tabel_RIE[[#This Row],[Locatie / specifieke plek]]&lt;&gt;"",Tabel_RIE[[#This Row],[Gevaar]]&lt;&gt;"",Tabel_RIE[[#This Row],[Risico / beschrijving]]&lt;&gt;"",Tabel_RIE[[#This Row],[Mogelijke oorzaken]]&lt;&gt;"",Tabel_RIE[[#This Row],[Mogelijke effecten]]&lt;&gt;"",Tabel_RIE[[#This Row],[R12]]&lt;&gt;"",#REF!&lt;&gt;""),"Ja","Nee")</f>
        <v>#REF!</v>
      </c>
      <c r="AG174" s="9" t="str">
        <f>IF(AND(Tabel_RIE[[#This Row],[R12]]&gt;=70,Tabel_RIE[[#This Row],[R22]]&lt;70),"Ja","Nee")</f>
        <v>Ja</v>
      </c>
      <c r="AH174" s="9" t="str">
        <f>IF(Tabel_RIE[[#This Row],[R22]]&lt;&gt;"",Tabel_RIE[[#This Row],[R22]],Tabel_RIE[[#This Row],[R12]])</f>
        <v/>
      </c>
    </row>
    <row r="175" spans="2:34" ht="42" customHeight="1" x14ac:dyDescent="0.2">
      <c r="B175" s="103">
        <v>246</v>
      </c>
      <c r="C175" s="57"/>
      <c r="D175" s="57"/>
      <c r="E175" s="57"/>
      <c r="F175" s="57"/>
      <c r="G175" s="57"/>
      <c r="H175" s="57"/>
      <c r="I175" s="57"/>
      <c r="J175" s="57"/>
      <c r="K175" s="141"/>
      <c r="L175" s="107" t="str">
        <f>IF(Tabel_RIE[[#This Row],[E1]]&gt;0,VLOOKUP(Tabel_RIE[[#This Row],[E1]],Tabel_FK_E[],2,FALSE),"")</f>
        <v/>
      </c>
      <c r="M175" s="141"/>
      <c r="N175" s="108" t="str">
        <f>IF(Tabel_RIE[[#This Row],[B1]]&gt;0,VLOOKUP(Tabel_RIE[[#This Row],[B1]],Tabel_FK_B[],2,FALSE),"")</f>
        <v/>
      </c>
      <c r="O175" s="141"/>
      <c r="P175" s="108" t="str">
        <f>IF(Tabel_RIE[[#This Row],[W1]]&gt;0,VLOOKUP(Tabel_RIE[[#This Row],[W1]],Tabel_FK_W[],2,FALSE),"")</f>
        <v/>
      </c>
      <c r="Q175"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08" t="str">
        <f>IF(OR(Tabel_RIE[[#This Row],[E12]]="",Tabel_RIE[[#This Row],[B12]]="",Tabel_RIE[[#This Row],[W12]]=""),"",Tabel_RIE[[#This Row],[E12]]*Tabel_RIE[[#This Row],[B12]]*Tabel_RIE[[#This Row],[W12]])</f>
        <v/>
      </c>
      <c r="S175" s="111" t="str">
        <f t="shared" si="6"/>
        <v>Bronaanpak:
Collectieve maatregelen:
Individuele maatregelen:
PBM's:</v>
      </c>
      <c r="T175" s="57"/>
      <c r="U175" s="112"/>
      <c r="V175" s="109"/>
      <c r="W175" s="108" t="str">
        <f>IF(Tabel_RIE[[#This Row],[E2]]&gt;0,VLOOKUP(Tabel_RIE[[#This Row],[E2]],Tabel_FK_E[],2,FALSE),"")</f>
        <v/>
      </c>
      <c r="X175" s="109"/>
      <c r="Y175" s="108" t="str">
        <f>IF(Tabel_RIE[[#This Row],[B2]]&gt;0,VLOOKUP(Tabel_RIE[[#This Row],[B2]],Tabel_FK_B[],2,FALSE),"")</f>
        <v/>
      </c>
      <c r="Z175" s="109"/>
      <c r="AA175" s="108" t="str">
        <f>IF(Tabel_RIE[[#This Row],[W2]]&gt;0,VLOOKUP(Tabel_RIE[[#This Row],[W2]],Tabel_FK_W[],2,FALSE),"")</f>
        <v/>
      </c>
      <c r="AB175"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75" s="108"/>
      <c r="AD175" s="57"/>
      <c r="AE175" s="110"/>
      <c r="AF175" s="9" t="e">
        <f>IF(AND(Tabel_RIE[[#This Row],[Locatie / specifieke plek]]&lt;&gt;"",Tabel_RIE[[#This Row],[Gevaar]]&lt;&gt;"",Tabel_RIE[[#This Row],[Risico / beschrijving]]&lt;&gt;"",Tabel_RIE[[#This Row],[Mogelijke oorzaken]]&lt;&gt;"",Tabel_RIE[[#This Row],[Mogelijke effecten]]&lt;&gt;"",Tabel_RIE[[#This Row],[R12]]&lt;&gt;"",#REF!&lt;&gt;""),"Ja","Nee")</f>
        <v>#REF!</v>
      </c>
      <c r="AG175" s="9" t="str">
        <f>IF(AND(Tabel_RIE[[#This Row],[R12]]&gt;=70,Tabel_RIE[[#This Row],[R22]]&lt;70),"Ja","Nee")</f>
        <v>Ja</v>
      </c>
      <c r="AH175" s="9" t="str">
        <f>IF(Tabel_RIE[[#This Row],[R22]]&lt;&gt;"",Tabel_RIE[[#This Row],[R22]],Tabel_RIE[[#This Row],[R12]])</f>
        <v/>
      </c>
    </row>
    <row r="176" spans="2:34" ht="42" customHeight="1" x14ac:dyDescent="0.2">
      <c r="B176" s="103">
        <v>247</v>
      </c>
      <c r="C176" s="57"/>
      <c r="D176" s="57"/>
      <c r="E176" s="57"/>
      <c r="F176" s="57"/>
      <c r="G176" s="57"/>
      <c r="H176" s="57"/>
      <c r="I176" s="57"/>
      <c r="J176" s="57"/>
      <c r="K176" s="141"/>
      <c r="L176" s="107" t="str">
        <f>IF(Tabel_RIE[[#This Row],[E1]]&gt;0,VLOOKUP(Tabel_RIE[[#This Row],[E1]],Tabel_FK_E[],2,FALSE),"")</f>
        <v/>
      </c>
      <c r="M176" s="141"/>
      <c r="N176" s="108" t="str">
        <f>IF(Tabel_RIE[[#This Row],[B1]]&gt;0,VLOOKUP(Tabel_RIE[[#This Row],[B1]],Tabel_FK_B[],2,FALSE),"")</f>
        <v/>
      </c>
      <c r="O176" s="141"/>
      <c r="P176" s="108" t="str">
        <f>IF(Tabel_RIE[[#This Row],[W1]]&gt;0,VLOOKUP(Tabel_RIE[[#This Row],[W1]],Tabel_FK_W[],2,FALSE),"")</f>
        <v/>
      </c>
      <c r="Q176"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08" t="str">
        <f>IF(OR(Tabel_RIE[[#This Row],[E12]]="",Tabel_RIE[[#This Row],[B12]]="",Tabel_RIE[[#This Row],[W12]]=""),"",Tabel_RIE[[#This Row],[E12]]*Tabel_RIE[[#This Row],[B12]]*Tabel_RIE[[#This Row],[W12]])</f>
        <v/>
      </c>
      <c r="S176" s="111" t="str">
        <f t="shared" si="6"/>
        <v>Bronaanpak:
Collectieve maatregelen:
Individuele maatregelen:
PBM's:</v>
      </c>
      <c r="T176" s="57"/>
      <c r="U176" s="112"/>
      <c r="V176" s="109"/>
      <c r="W176" s="108" t="str">
        <f>IF(Tabel_RIE[[#This Row],[E2]]&gt;0,VLOOKUP(Tabel_RIE[[#This Row],[E2]],Tabel_FK_E[],2,FALSE),"")</f>
        <v/>
      </c>
      <c r="X176" s="109"/>
      <c r="Y176" s="108" t="str">
        <f>IF(Tabel_RIE[[#This Row],[B2]]&gt;0,VLOOKUP(Tabel_RIE[[#This Row],[B2]],Tabel_FK_B[],2,FALSE),"")</f>
        <v/>
      </c>
      <c r="Z176" s="109"/>
      <c r="AA176" s="108" t="str">
        <f>IF(Tabel_RIE[[#This Row],[W2]]&gt;0,VLOOKUP(Tabel_RIE[[#This Row],[W2]],Tabel_FK_W[],2,FALSE),"")</f>
        <v/>
      </c>
      <c r="AB176"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76" s="108"/>
      <c r="AD176" s="57"/>
      <c r="AE176" s="110"/>
      <c r="AF176" s="9" t="e">
        <f>IF(AND(Tabel_RIE[[#This Row],[Locatie / specifieke plek]]&lt;&gt;"",Tabel_RIE[[#This Row],[Gevaar]]&lt;&gt;"",Tabel_RIE[[#This Row],[Risico / beschrijving]]&lt;&gt;"",Tabel_RIE[[#This Row],[Mogelijke oorzaken]]&lt;&gt;"",Tabel_RIE[[#This Row],[Mogelijke effecten]]&lt;&gt;"",Tabel_RIE[[#This Row],[R12]]&lt;&gt;"",#REF!&lt;&gt;""),"Ja","Nee")</f>
        <v>#REF!</v>
      </c>
      <c r="AG176" s="9" t="str">
        <f>IF(AND(Tabel_RIE[[#This Row],[R12]]&gt;=70,Tabel_RIE[[#This Row],[R22]]&lt;70),"Ja","Nee")</f>
        <v>Ja</v>
      </c>
      <c r="AH176" s="9" t="str">
        <f>IF(Tabel_RIE[[#This Row],[R22]]&lt;&gt;"",Tabel_RIE[[#This Row],[R22]],Tabel_RIE[[#This Row],[R12]])</f>
        <v/>
      </c>
    </row>
    <row r="177" spans="2:34" ht="42" customHeight="1" x14ac:dyDescent="0.2">
      <c r="B177" s="103">
        <v>248</v>
      </c>
      <c r="C177" s="57"/>
      <c r="D177" s="57"/>
      <c r="E177" s="57"/>
      <c r="F177" s="57"/>
      <c r="G177" s="57"/>
      <c r="H177" s="57"/>
      <c r="I177" s="57"/>
      <c r="J177" s="57"/>
      <c r="K177" s="141"/>
      <c r="L177" s="107" t="str">
        <f>IF(Tabel_RIE[[#This Row],[E1]]&gt;0,VLOOKUP(Tabel_RIE[[#This Row],[E1]],Tabel_FK_E[],2,FALSE),"")</f>
        <v/>
      </c>
      <c r="M177" s="141"/>
      <c r="N177" s="108" t="str">
        <f>IF(Tabel_RIE[[#This Row],[B1]]&gt;0,VLOOKUP(Tabel_RIE[[#This Row],[B1]],Tabel_FK_B[],2,FALSE),"")</f>
        <v/>
      </c>
      <c r="O177" s="141"/>
      <c r="P177" s="108" t="str">
        <f>IF(Tabel_RIE[[#This Row],[W1]]&gt;0,VLOOKUP(Tabel_RIE[[#This Row],[W1]],Tabel_FK_W[],2,FALSE),"")</f>
        <v/>
      </c>
      <c r="Q177"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08" t="str">
        <f>IF(OR(Tabel_RIE[[#This Row],[E12]]="",Tabel_RIE[[#This Row],[B12]]="",Tabel_RIE[[#This Row],[W12]]=""),"",Tabel_RIE[[#This Row],[E12]]*Tabel_RIE[[#This Row],[B12]]*Tabel_RIE[[#This Row],[W12]])</f>
        <v/>
      </c>
      <c r="S177" s="111" t="str">
        <f t="shared" si="6"/>
        <v>Bronaanpak:
Collectieve maatregelen:
Individuele maatregelen:
PBM's:</v>
      </c>
      <c r="T177" s="57"/>
      <c r="U177" s="112"/>
      <c r="V177" s="109"/>
      <c r="W177" s="108" t="str">
        <f>IF(Tabel_RIE[[#This Row],[E2]]&gt;0,VLOOKUP(Tabel_RIE[[#This Row],[E2]],Tabel_FK_E[],2,FALSE),"")</f>
        <v/>
      </c>
      <c r="X177" s="109"/>
      <c r="Y177" s="108" t="str">
        <f>IF(Tabel_RIE[[#This Row],[B2]]&gt;0,VLOOKUP(Tabel_RIE[[#This Row],[B2]],Tabel_FK_B[],2,FALSE),"")</f>
        <v/>
      </c>
      <c r="Z177" s="109"/>
      <c r="AA177" s="108" t="str">
        <f>IF(Tabel_RIE[[#This Row],[W2]]&gt;0,VLOOKUP(Tabel_RIE[[#This Row],[W2]],Tabel_FK_W[],2,FALSE),"")</f>
        <v/>
      </c>
      <c r="AB177"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77" s="108"/>
      <c r="AD177" s="57"/>
      <c r="AE177" s="110"/>
      <c r="AF177" s="9" t="e">
        <f>IF(AND(Tabel_RIE[[#This Row],[Locatie / specifieke plek]]&lt;&gt;"",Tabel_RIE[[#This Row],[Gevaar]]&lt;&gt;"",Tabel_RIE[[#This Row],[Risico / beschrijving]]&lt;&gt;"",Tabel_RIE[[#This Row],[Mogelijke oorzaken]]&lt;&gt;"",Tabel_RIE[[#This Row],[Mogelijke effecten]]&lt;&gt;"",Tabel_RIE[[#This Row],[R12]]&lt;&gt;"",#REF!&lt;&gt;""),"Ja","Nee")</f>
        <v>#REF!</v>
      </c>
      <c r="AG177" s="9" t="str">
        <f>IF(AND(Tabel_RIE[[#This Row],[R12]]&gt;=70,Tabel_RIE[[#This Row],[R22]]&lt;70),"Ja","Nee")</f>
        <v>Ja</v>
      </c>
      <c r="AH177" s="9" t="str">
        <f>IF(Tabel_RIE[[#This Row],[R22]]&lt;&gt;"",Tabel_RIE[[#This Row],[R22]],Tabel_RIE[[#This Row],[R12]])</f>
        <v/>
      </c>
    </row>
    <row r="178" spans="2:34" ht="42" customHeight="1" x14ac:dyDescent="0.2">
      <c r="B178" s="103">
        <v>249</v>
      </c>
      <c r="C178" s="57"/>
      <c r="D178" s="57"/>
      <c r="E178" s="57"/>
      <c r="F178" s="57"/>
      <c r="G178" s="57"/>
      <c r="H178" s="57"/>
      <c r="I178" s="57"/>
      <c r="J178" s="57"/>
      <c r="K178" s="141"/>
      <c r="L178" s="107" t="str">
        <f>IF(Tabel_RIE[[#This Row],[E1]]&gt;0,VLOOKUP(Tabel_RIE[[#This Row],[E1]],Tabel_FK_E[],2,FALSE),"")</f>
        <v/>
      </c>
      <c r="M178" s="141"/>
      <c r="N178" s="108" t="str">
        <f>IF(Tabel_RIE[[#This Row],[B1]]&gt;0,VLOOKUP(Tabel_RIE[[#This Row],[B1]],Tabel_FK_B[],2,FALSE),"")</f>
        <v/>
      </c>
      <c r="O178" s="141"/>
      <c r="P178" s="108" t="str">
        <f>IF(Tabel_RIE[[#This Row],[W1]]&gt;0,VLOOKUP(Tabel_RIE[[#This Row],[W1]],Tabel_FK_W[],2,FALSE),"")</f>
        <v/>
      </c>
      <c r="Q178"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08" t="str">
        <f>IF(OR(Tabel_RIE[[#This Row],[E12]]="",Tabel_RIE[[#This Row],[B12]]="",Tabel_RIE[[#This Row],[W12]]=""),"",Tabel_RIE[[#This Row],[E12]]*Tabel_RIE[[#This Row],[B12]]*Tabel_RIE[[#This Row],[W12]])</f>
        <v/>
      </c>
      <c r="S178" s="111" t="str">
        <f t="shared" si="6"/>
        <v>Bronaanpak:
Collectieve maatregelen:
Individuele maatregelen:
PBM's:</v>
      </c>
      <c r="T178" s="57"/>
      <c r="U178" s="112"/>
      <c r="V178" s="109"/>
      <c r="W178" s="108" t="str">
        <f>IF(Tabel_RIE[[#This Row],[E2]]&gt;0,VLOOKUP(Tabel_RIE[[#This Row],[E2]],Tabel_FK_E[],2,FALSE),"")</f>
        <v/>
      </c>
      <c r="X178" s="109"/>
      <c r="Y178" s="108" t="str">
        <f>IF(Tabel_RIE[[#This Row],[B2]]&gt;0,VLOOKUP(Tabel_RIE[[#This Row],[B2]],Tabel_FK_B[],2,FALSE),"")</f>
        <v/>
      </c>
      <c r="Z178" s="109"/>
      <c r="AA178" s="108" t="str">
        <f>IF(Tabel_RIE[[#This Row],[W2]]&gt;0,VLOOKUP(Tabel_RIE[[#This Row],[W2]],Tabel_FK_W[],2,FALSE),"")</f>
        <v/>
      </c>
      <c r="AB178"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78" s="108"/>
      <c r="AD178" s="57"/>
      <c r="AE178" s="110"/>
      <c r="AF178" s="9" t="e">
        <f>IF(AND(Tabel_RIE[[#This Row],[Locatie / specifieke plek]]&lt;&gt;"",Tabel_RIE[[#This Row],[Gevaar]]&lt;&gt;"",Tabel_RIE[[#This Row],[Risico / beschrijving]]&lt;&gt;"",Tabel_RIE[[#This Row],[Mogelijke oorzaken]]&lt;&gt;"",Tabel_RIE[[#This Row],[Mogelijke effecten]]&lt;&gt;"",Tabel_RIE[[#This Row],[R12]]&lt;&gt;"",#REF!&lt;&gt;""),"Ja","Nee")</f>
        <v>#REF!</v>
      </c>
      <c r="AG178" s="9" t="str">
        <f>IF(AND(Tabel_RIE[[#This Row],[R12]]&gt;=70,Tabel_RIE[[#This Row],[R22]]&lt;70),"Ja","Nee")</f>
        <v>Ja</v>
      </c>
      <c r="AH178" s="9" t="str">
        <f>IF(Tabel_RIE[[#This Row],[R22]]&lt;&gt;"",Tabel_RIE[[#This Row],[R22]],Tabel_RIE[[#This Row],[R12]])</f>
        <v/>
      </c>
    </row>
    <row r="179" spans="2:34" ht="42" customHeight="1" x14ac:dyDescent="0.2">
      <c r="B179" s="103">
        <v>250</v>
      </c>
      <c r="C179" s="57"/>
      <c r="D179" s="57"/>
      <c r="E179" s="57"/>
      <c r="F179" s="57"/>
      <c r="G179" s="57"/>
      <c r="H179" s="57"/>
      <c r="I179" s="57"/>
      <c r="J179" s="57"/>
      <c r="K179" s="141"/>
      <c r="L179" s="107" t="str">
        <f>IF(Tabel_RIE[[#This Row],[E1]]&gt;0,VLOOKUP(Tabel_RIE[[#This Row],[E1]],Tabel_FK_E[],2,FALSE),"")</f>
        <v/>
      </c>
      <c r="M179" s="141"/>
      <c r="N179" s="108" t="str">
        <f>IF(Tabel_RIE[[#This Row],[B1]]&gt;0,VLOOKUP(Tabel_RIE[[#This Row],[B1]],Tabel_FK_B[],2,FALSE),"")</f>
        <v/>
      </c>
      <c r="O179" s="141"/>
      <c r="P179" s="108" t="str">
        <f>IF(Tabel_RIE[[#This Row],[W1]]&gt;0,VLOOKUP(Tabel_RIE[[#This Row],[W1]],Tabel_FK_W[],2,FALSE),"")</f>
        <v/>
      </c>
      <c r="Q179" s="14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08" t="str">
        <f>IF(OR(Tabel_RIE[[#This Row],[E12]]="",Tabel_RIE[[#This Row],[B12]]="",Tabel_RIE[[#This Row],[W12]]=""),"",Tabel_RIE[[#This Row],[E12]]*Tabel_RIE[[#This Row],[B12]]*Tabel_RIE[[#This Row],[W12]])</f>
        <v/>
      </c>
      <c r="S179" s="111" t="str">
        <f t="shared" si="6"/>
        <v>Bronaanpak:
Collectieve maatregelen:
Individuele maatregelen:
PBM's:</v>
      </c>
      <c r="T179" s="57"/>
      <c r="U179" s="112"/>
      <c r="V179" s="109"/>
      <c r="W179" s="108" t="str">
        <f>IF(Tabel_RIE[[#This Row],[E2]]&gt;0,VLOOKUP(Tabel_RIE[[#This Row],[E2]],Tabel_FK_E[],2,FALSE),"")</f>
        <v/>
      </c>
      <c r="X179" s="109"/>
      <c r="Y179" s="108" t="str">
        <f>IF(Tabel_RIE[[#This Row],[B2]]&gt;0,VLOOKUP(Tabel_RIE[[#This Row],[B2]],Tabel_FK_B[],2,FALSE),"")</f>
        <v/>
      </c>
      <c r="Z179" s="109"/>
      <c r="AA179" s="108" t="str">
        <f>IF(Tabel_RIE[[#This Row],[W2]]&gt;0,VLOOKUP(Tabel_RIE[[#This Row],[W2]],Tabel_FK_W[],2,FALSE),"")</f>
        <v/>
      </c>
      <c r="AB179" s="108" t="str">
        <f>IF(Tabel_RIE[[#This Row],[R22]]="","",CONCATENATE("Risico: ",VLOOKUP(IF(Tabel_RIE[[#This Row],[R22]]&lt;20,"&lt;20",IF(AND(Tabel_RIE[[#This Row],[R22]]&gt;=20,Tabel_RIE[[#This Row],[R22]]&lt;70),"20-70",IF(AND(Tabel_RIE[[#This Row],[R22]]&gt;=70,Tabel_RIE[[#This Row],[R22]]&lt;200),"70-200",IF(AND(Tabel_RIE[[#This Row],[R22]]&gt;=200,Tabel_RIE[[#This Row],[R22]]&lt;400),"70-200",IF(Tabel_RIE[[#This Row],[R22]]&gt;=400,"70-200","fout"))))),Tabel_FK_R[],2,FALSE),"." &amp; CHAR(10) &amp; "Te nemen maatregel: ",VLOOKUP(IF(Tabel_RIE[[#This Row],[R22]]&lt;20,"&lt;20",IF(AND(Tabel_RIE[[#This Row],[R22]]&gt;=20,Tabel_RIE[[#This Row],[R22]]&lt;70),"20-70",IF(AND(Tabel_RIE[[#This Row],[R22]]&gt;=70,Tabel_RIE[[#This Row],[R22]]&lt;200),"70-200",IF(AND(Tabel_RIE[[#This Row],[R22]]&gt;=200,Tabel_RIE[[#This Row],[R22]]&lt;400),"70-200",IF(Tabel_RIE[[#This Row],[R22]]&gt;=400,"70-200","fout"))))),Tabel_FK_R[],4,FALSE)))</f>
        <v/>
      </c>
      <c r="AC179" s="108"/>
      <c r="AD179" s="57"/>
      <c r="AE179" s="110"/>
      <c r="AF179" s="9" t="e">
        <f>IF(AND(Tabel_RIE[[#This Row],[Locatie / specifieke plek]]&lt;&gt;"",Tabel_RIE[[#This Row],[Gevaar]]&lt;&gt;"",Tabel_RIE[[#This Row],[Risico / beschrijving]]&lt;&gt;"",Tabel_RIE[[#This Row],[Mogelijke oorzaken]]&lt;&gt;"",Tabel_RIE[[#This Row],[Mogelijke effecten]]&lt;&gt;"",Tabel_RIE[[#This Row],[R12]]&lt;&gt;"",#REF!&lt;&gt;""),"Ja","Nee")</f>
        <v>#REF!</v>
      </c>
      <c r="AG179" s="9" t="str">
        <f>IF(AND(Tabel_RIE[[#This Row],[R12]]&gt;=70,Tabel_RIE[[#This Row],[R22]]&lt;70),"Ja","Nee")</f>
        <v>Ja</v>
      </c>
      <c r="AH179" s="9" t="str">
        <f>IF(Tabel_RIE[[#This Row],[R22]]&lt;&gt;"",Tabel_RIE[[#This Row],[R22]],Tabel_RIE[[#This Row],[R12]])</f>
        <v/>
      </c>
    </row>
  </sheetData>
  <mergeCells count="29">
    <mergeCell ref="B1:H1"/>
    <mergeCell ref="Q5:R5"/>
    <mergeCell ref="AB5:AC5"/>
    <mergeCell ref="S5:T5"/>
    <mergeCell ref="B3:B4"/>
    <mergeCell ref="C3:C4"/>
    <mergeCell ref="D3:D4"/>
    <mergeCell ref="E3:E4"/>
    <mergeCell ref="F3:F4"/>
    <mergeCell ref="G3:G4"/>
    <mergeCell ref="H3:H4"/>
    <mergeCell ref="I3:I4"/>
    <mergeCell ref="J3:J4"/>
    <mergeCell ref="M4:N4"/>
    <mergeCell ref="O4:P4"/>
    <mergeCell ref="Q4:R4"/>
    <mergeCell ref="Q1:Q2"/>
    <mergeCell ref="Z4:AA4"/>
    <mergeCell ref="AB4:AC4"/>
    <mergeCell ref="S2:AE2"/>
    <mergeCell ref="AD3:AD4"/>
    <mergeCell ref="AE3:AE4"/>
    <mergeCell ref="V4:W4"/>
    <mergeCell ref="K3:R3"/>
    <mergeCell ref="S3:T4"/>
    <mergeCell ref="U3:U4"/>
    <mergeCell ref="V3:AC3"/>
    <mergeCell ref="K4:L4"/>
    <mergeCell ref="X4:Y4"/>
  </mergeCells>
  <phoneticPr fontId="33" type="noConversion"/>
  <conditionalFormatting sqref="R7:R38 R40:R179">
    <cfRule type="containsBlanks" priority="3" stopIfTrue="1">
      <formula>LEN(TRIM(R7))=0</formula>
    </cfRule>
    <cfRule type="expression" dxfId="9" priority="4">
      <formula>R7&lt;20</formula>
    </cfRule>
    <cfRule type="expression" dxfId="8" priority="5">
      <formula>AND(R7&gt;=20,R7&lt;70)</formula>
    </cfRule>
    <cfRule type="expression" dxfId="7" priority="6">
      <formula>AND(R7&gt;=70,R7&lt;200)</formula>
    </cfRule>
    <cfRule type="expression" dxfId="6" priority="7">
      <formula>AND(R7&gt;=200,R7&lt;400)</formula>
    </cfRule>
    <cfRule type="expression" dxfId="5" priority="8">
      <formula>R7&gt;=400</formula>
    </cfRule>
  </conditionalFormatting>
  <conditionalFormatting sqref="AC7:AC38 AC40:AC179">
    <cfRule type="containsBlanks" priority="9" stopIfTrue="1">
      <formula>LEN(TRIM(AC7))=0</formula>
    </cfRule>
    <cfRule type="expression" dxfId="4" priority="10">
      <formula>AC7&lt;20</formula>
    </cfRule>
    <cfRule type="expression" dxfId="3" priority="11">
      <formula>AND(AC7&gt;=20,AC7&lt;70)</formula>
    </cfRule>
    <cfRule type="expression" dxfId="2" priority="12">
      <formula>AND(AC7&gt;=70,AC7&lt;200)</formula>
    </cfRule>
    <cfRule type="expression" dxfId="1" priority="13">
      <formula>AND(AC7&gt;=200,AC7&lt;400)</formula>
    </cfRule>
    <cfRule type="expression" dxfId="0" priority="14">
      <formula>AC7&gt;400</formula>
    </cfRule>
  </conditionalFormatting>
  <dataValidations count="20">
    <dataValidation allowBlank="1" showInputMessage="1" showErrorMessage="1" promptTitle="Voorbeeld datum" prompt="3-9-2020" sqref="AE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X5:Y5" xr:uid="{00000000-0002-0000-0200-000008000000}"/>
    <dataValidation allowBlank="1" showInputMessage="1" showErrorMessage="1" promptTitle="Voorbeeld actiehouder" prompt="1. V&amp;G coordinator Uitvoering_x000a_2. " sqref="U5" xr:uid="{00000000-0002-0000-0200-00000D000000}"/>
    <dataValidation allowBlank="1" showInputMessage="1" showErrorMessage="1" promptTitle="Voorbeeld restrisico" prompt="1. De lijn breekt, omdat die bijvoorbeeld niet voldoet_x000a_2. " sqref="AD5" xr:uid="{00000000-0002-0000-0200-00000E000000}"/>
    <dataValidation allowBlank="1" showInputMessage="1" showErrorMessage="1" promptTitle="Voorbeeld waarschijnlijkheid" prompt="1: W = 6 (zeer wel mogelijk)_x000a_2: W = 6 " sqref="O5:P5 Z5:AA5" xr:uid="{00000000-0002-0000-0200-00000F000000}"/>
    <dataValidation allowBlank="1" showInputMessage="1" showErrorMessage="1" promptTitle="Voorbeeld effect" prompt="1: E = 15_x000a_2: E = 7" sqref="K5 V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B5:AC5" xr:uid="{00000000-0002-0000-0200-000012000000}"/>
    <dataValidation allowBlank="1" showErrorMessage="1" sqref="K4:R4" xr:uid="{00000000-0002-0000-0200-000013000000}"/>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S5:T5" xr:uid="{00000000-0002-0000-0200-000014000000}"/>
    <dataValidation type="list" allowBlank="1" showErrorMessage="1" sqref="K40:K179 K7:K38 V7:V38 V40:V179" xr:uid="{00000000-0002-0000-0200-000016000000}">
      <formula1>FK_E</formula1>
    </dataValidation>
    <dataValidation type="list" allowBlank="1" showInputMessage="1" showErrorMessage="1" sqref="M40:M179 M7:M38 X7:X38 X40:X179" xr:uid="{00000000-0002-0000-0200-000017000000}">
      <formula1>FK_B</formula1>
    </dataValidation>
    <dataValidation type="list" allowBlank="1" showInputMessage="1" showErrorMessage="1" sqref="O40:O179 O7:O38 Z7:Z38 Z40:Z179" xr:uid="{00000000-0002-0000-0200-000018000000}">
      <formula1>FK_W</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C3" location="'Bron '!A1" tooltip="Vermeld in kolom “bron” waar het geïnventariseerde risico ter sprake is gekomen. Klik hier voor meer informatie." display="Bron" xr:uid="{00000000-0004-0000-0200-000007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T5" location="vb_maatregelen" tooltip="klik op deze cel om voorbeelden te zien" display="»voorbeeld«" xr:uid="{00000000-0004-0000-0200-00001A000000}"/>
    <hyperlink ref="AE5" location="vb_datum" tooltip="klik op deze cel om voorbeelden te zien" display="»voorbeeld«" xr:uid="{00000000-0004-0000-0200-00001B000000}"/>
    <hyperlink ref="B5" location="vb_nr" tooltip="klik op de cellen in deze rij voor bijpassende voorbeelden" display="?" xr:uid="{00000000-0004-0000-0200-00001C000000}"/>
    <hyperlink ref="V5" location="vb_e2" tooltip="klik op deze cel om voorbeelden te zien" display="»vb«" xr:uid="{00000000-0004-0000-0200-00001D000000}"/>
    <hyperlink ref="X5" location="vb_b2" tooltip="klik op deze cel om voorbeelden te zien" display="»vb«" xr:uid="{00000000-0004-0000-0200-00001E000000}"/>
    <hyperlink ref="Z5" location="vb_w2" tooltip="klik op deze cel om voorbeelden te zien" display="»vb«" xr:uid="{00000000-0004-0000-0200-00001F000000}"/>
    <hyperlink ref="AD5" location="vb_restrisicos" tooltip="klik op deze cel om voorbeelden te zien" display="»voorbeeld«" xr:uid="{00000000-0004-0000-0200-000020000000}"/>
    <hyperlink ref="U5" location="vb_actiehouder" tooltip="klik op deze cel om voorbeelden te zien" display="»voorbeeld«" xr:uid="{00000000-0004-0000-0200-000021000000}"/>
    <hyperlink ref="AB5" location="vb_r12" tooltip="klik op deze cel om voorbeelden te zien" display="»vb«" xr:uid="{00000000-0004-0000-0200-000024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s>
  <pageMargins left="0.23622047244094491" right="0.23622047244094491" top="0.74803149606299213" bottom="0.74803149606299213" header="0.31496062992125984" footer="0.31496062992125984"/>
  <pageSetup paperSize="9" scale="33"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B000000}">
          <x14:formula1>
            <xm:f>Veiligheidsdomein!$B$11:$B$27</xm:f>
          </x14:formula1>
          <xm:sqref>D36 D7:D34 D38 D41:D179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69" t="s">
        <v>216</v>
      </c>
      <c r="C1" s="200"/>
      <c r="D1" s="200"/>
      <c r="E1" s="200"/>
      <c r="F1" s="200"/>
      <c r="G1" s="200"/>
      <c r="H1" s="200"/>
      <c r="I1" s="200"/>
      <c r="J1" s="200"/>
      <c r="K1" s="200"/>
      <c r="L1" s="200"/>
      <c r="M1" s="200"/>
      <c r="N1" s="200"/>
      <c r="O1" s="200"/>
      <c r="P1" s="200"/>
    </row>
    <row r="2" spans="2:24" x14ac:dyDescent="0.2">
      <c r="B2" s="1"/>
      <c r="C2" s="3"/>
      <c r="D2" s="9"/>
      <c r="E2" s="10"/>
    </row>
    <row r="3" spans="2:24" x14ac:dyDescent="0.2">
      <c r="V3" s="143"/>
      <c r="W3" s="143" t="s">
        <v>217</v>
      </c>
      <c r="X3" s="143" t="s">
        <v>218</v>
      </c>
    </row>
    <row r="4" spans="2:24" x14ac:dyDescent="0.2">
      <c r="V4" s="144" t="s">
        <v>219</v>
      </c>
      <c r="W4" s="145">
        <f>COUNTIF(Tabel_RIE[R12],"&gt;=400")</f>
        <v>0</v>
      </c>
      <c r="X4" s="145">
        <f>COUNTIF(Tabel_RIE[R-actueel],"&gt;=400")</f>
        <v>0</v>
      </c>
    </row>
    <row r="5" spans="2:24" x14ac:dyDescent="0.2">
      <c r="V5" s="144" t="s">
        <v>220</v>
      </c>
      <c r="W5" s="145">
        <f>COUNTIFS(Tabel_RIE[R12],"&gt;=200",Tabel_RIE[R12],"&lt;400")</f>
        <v>4</v>
      </c>
      <c r="X5" s="145">
        <f>COUNTIFS(Tabel_RIE[R-actueel],"&gt;=200",Tabel_RIE[R-actueel],"&lt;400")</f>
        <v>4</v>
      </c>
    </row>
    <row r="6" spans="2:24" x14ac:dyDescent="0.2">
      <c r="V6" s="144" t="s">
        <v>221</v>
      </c>
      <c r="W6" s="145">
        <f>COUNTIFS(Tabel_RIE[R12],"&gt;=70",Tabel_RIE[R12],"&lt;200")</f>
        <v>12</v>
      </c>
      <c r="X6" s="145">
        <f>COUNTIFS(Tabel_RIE[R-actueel],"&gt;=70",Tabel_RIE[R-actueel],"&lt;200")</f>
        <v>12</v>
      </c>
    </row>
    <row r="7" spans="2:24" x14ac:dyDescent="0.2">
      <c r="V7" s="144" t="s">
        <v>222</v>
      </c>
      <c r="W7" s="145">
        <f>COUNTIFS(Tabel_RIE[R12],"&gt;=20",Tabel_RIE[R12],"&lt;70")</f>
        <v>8</v>
      </c>
      <c r="X7" s="145">
        <f>COUNTIFS(Tabel_RIE[R-actueel],"&gt;=20",Tabel_RIE[R-actueel],"&lt;70")</f>
        <v>8</v>
      </c>
    </row>
    <row r="8" spans="2:24" x14ac:dyDescent="0.2">
      <c r="V8" s="144" t="s">
        <v>223</v>
      </c>
      <c r="W8" s="145">
        <f>COUNTIF(Tabel_RIE[R12],"&lt;20")</f>
        <v>5</v>
      </c>
      <c r="X8" s="145">
        <f>COUNTIF(Tabel_RIE[R-actueel],"&lt;20")</f>
        <v>6</v>
      </c>
    </row>
    <row r="34" spans="22:23" x14ac:dyDescent="0.2">
      <c r="V34" s="143"/>
      <c r="W34" s="146" t="s">
        <v>224</v>
      </c>
    </row>
    <row r="35" spans="22:23" x14ac:dyDescent="0.2">
      <c r="V35" s="147" t="s">
        <v>225</v>
      </c>
      <c r="W35" s="148">
        <f>COUNTIF(Tabel_RIE[R-volledig],"Ja")</f>
        <v>0</v>
      </c>
    </row>
    <row r="36" spans="22:23" x14ac:dyDescent="0.2">
      <c r="V36" s="147" t="s">
        <v>226</v>
      </c>
      <c r="W36" s="148">
        <f>COUNTIF(Tabel_RIE[R-volledig],"Nee")</f>
        <v>4</v>
      </c>
    </row>
    <row r="39" spans="22:23" x14ac:dyDescent="0.2">
      <c r="V39" s="143"/>
      <c r="W39" s="146" t="s">
        <v>224</v>
      </c>
    </row>
    <row r="40" spans="22:23" x14ac:dyDescent="0.2">
      <c r="V40" s="147" t="s">
        <v>227</v>
      </c>
      <c r="W40" s="148">
        <f>COUNTIF(Tabel_RIE[Reductie],"Ja")</f>
        <v>158</v>
      </c>
    </row>
    <row r="41" spans="22:23" x14ac:dyDescent="0.2">
      <c r="V41" s="147" t="s">
        <v>228</v>
      </c>
      <c r="W41" s="148">
        <f>COUNTIF(Tabel_RIE[Reductie],"Nee")</f>
        <v>11</v>
      </c>
    </row>
    <row r="48" spans="22:23" x14ac:dyDescent="0.2">
      <c r="V48" s="143"/>
      <c r="W48" s="146" t="s">
        <v>224</v>
      </c>
    </row>
    <row r="49" spans="22:23" x14ac:dyDescent="0.2">
      <c r="V49" s="147" t="s">
        <v>229</v>
      </c>
      <c r="W49" s="149" t="e">
        <f>COUNTIF(#REF!,V49)</f>
        <v>#REF!</v>
      </c>
    </row>
    <row r="50" spans="22:23" x14ac:dyDescent="0.2">
      <c r="V50" s="147" t="s">
        <v>230</v>
      </c>
      <c r="W50" s="149" t="e">
        <f>COUNTIF(#REF!,V50)</f>
        <v>#REF!</v>
      </c>
    </row>
    <row r="51" spans="22:23" x14ac:dyDescent="0.2">
      <c r="V51" s="147" t="s">
        <v>231</v>
      </c>
      <c r="W51" s="149" t="e">
        <f>COUNTIF(#REF!,V51)</f>
        <v>#REF!</v>
      </c>
    </row>
    <row r="52" spans="22:23" x14ac:dyDescent="0.2">
      <c r="V52" s="147" t="s">
        <v>232</v>
      </c>
      <c r="W52" s="149" t="e">
        <f>COUNTIF(#REF!,V52)</f>
        <v>#REF!</v>
      </c>
    </row>
    <row r="58" spans="22:23" x14ac:dyDescent="0.2">
      <c r="V58" s="143"/>
      <c r="W58" s="146" t="s">
        <v>224</v>
      </c>
    </row>
    <row r="59" spans="22:23" x14ac:dyDescent="0.2">
      <c r="V59" s="147" t="s">
        <v>82</v>
      </c>
      <c r="W59" s="149">
        <f>COUNTIF(Tabel_RIE[E1],V59)</f>
        <v>1</v>
      </c>
    </row>
    <row r="60" spans="22:23" x14ac:dyDescent="0.2">
      <c r="V60" s="147" t="s">
        <v>233</v>
      </c>
      <c r="W60" s="149">
        <f>COUNTIF(Tabel_RIE[E1],V60)</f>
        <v>1</v>
      </c>
    </row>
    <row r="61" spans="22:23" x14ac:dyDescent="0.2">
      <c r="V61" s="147" t="s">
        <v>98</v>
      </c>
      <c r="W61" s="149">
        <f>COUNTIF(Tabel_RIE[E1],V61)</f>
        <v>13</v>
      </c>
    </row>
    <row r="62" spans="22:23" x14ac:dyDescent="0.2">
      <c r="V62" s="147" t="s">
        <v>90</v>
      </c>
      <c r="W62" s="149">
        <f>COUNTIF(Tabel_RIE[E1],V62)</f>
        <v>14</v>
      </c>
    </row>
    <row r="63" spans="22:23" x14ac:dyDescent="0.2">
      <c r="V63" s="147" t="s">
        <v>234</v>
      </c>
      <c r="W63" s="149">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election activeCell="B7" sqref="B7"/>
    </sheetView>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235</v>
      </c>
    </row>
    <row r="5" spans="2:2" s="45" customFormat="1" ht="178.2" x14ac:dyDescent="0.3">
      <c r="B5" s="38" t="s">
        <v>236</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B12" sqref="B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50</v>
      </c>
    </row>
    <row r="5" spans="2:9" ht="111.75" customHeight="1" x14ac:dyDescent="0.2">
      <c r="B5" s="201" t="s">
        <v>237</v>
      </c>
      <c r="C5" s="202"/>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238</v>
      </c>
    </row>
    <row r="8" spans="2:9" ht="32.4" x14ac:dyDescent="0.3">
      <c r="B8" s="14" t="s">
        <v>239</v>
      </c>
    </row>
    <row r="9" spans="2:9" ht="32.4" x14ac:dyDescent="0.3">
      <c r="B9" s="14" t="s">
        <v>240</v>
      </c>
    </row>
    <row r="10" spans="2:9" ht="32.4" x14ac:dyDescent="0.3">
      <c r="B10" s="14" t="s">
        <v>241</v>
      </c>
    </row>
    <row r="11" spans="2:9" ht="32.4" x14ac:dyDescent="0.3">
      <c r="B11" s="14" t="s">
        <v>242</v>
      </c>
    </row>
    <row r="12" spans="2:9" ht="32.4" x14ac:dyDescent="0.3">
      <c r="B12" s="14" t="s">
        <v>243</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8"/>
  <sheetViews>
    <sheetView showGridLines="0" topLeftCell="A2" zoomScaleNormal="100" workbookViewId="0">
      <selection activeCell="I21" sqref="I21"/>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29</v>
      </c>
    </row>
    <row r="5" spans="2:8" ht="32.4" x14ac:dyDescent="0.2">
      <c r="B5" s="203" t="s">
        <v>244</v>
      </c>
      <c r="C5" s="204"/>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205" t="s">
        <v>245</v>
      </c>
      <c r="C7" s="206"/>
      <c r="H7" s="41" t="str">
        <f t="shared" si="0"/>
        <v>Definities veiligheidsdomeinen</v>
      </c>
    </row>
    <row r="8" spans="2:8" ht="11.25" customHeight="1" x14ac:dyDescent="0.2">
      <c r="B8" s="43"/>
      <c r="C8" s="44"/>
      <c r="H8" s="41"/>
    </row>
    <row r="9" spans="2:8" ht="32.4" x14ac:dyDescent="0.2">
      <c r="B9" s="203" t="s">
        <v>246</v>
      </c>
      <c r="C9" s="204"/>
      <c r="H9" s="41" t="str">
        <f>B9</f>
        <v>NB Onderstaande veiligheidsdomeinen zijn van toepassing gedurende alle levensfasen van een object (kunstwerk, (vaar)wegvak, machine, installatie, etc.)</v>
      </c>
    </row>
    <row r="11" spans="2:8" ht="64.8" x14ac:dyDescent="0.2">
      <c r="B11" s="43" t="s">
        <v>75</v>
      </c>
      <c r="C11" s="41" t="s">
        <v>247</v>
      </c>
    </row>
    <row r="12" spans="2:8" ht="48.6" x14ac:dyDescent="0.2">
      <c r="B12" s="43" t="s">
        <v>187</v>
      </c>
      <c r="C12" s="41" t="s">
        <v>248</v>
      </c>
    </row>
    <row r="13" spans="2:8" ht="48.6" x14ac:dyDescent="0.2">
      <c r="B13" s="43" t="s">
        <v>249</v>
      </c>
      <c r="C13" s="41" t="s">
        <v>250</v>
      </c>
    </row>
    <row r="14" spans="2:8" ht="48.6" x14ac:dyDescent="0.2">
      <c r="B14" s="43" t="s">
        <v>251</v>
      </c>
      <c r="C14" s="41" t="s">
        <v>252</v>
      </c>
    </row>
    <row r="15" spans="2:8" ht="64.8" x14ac:dyDescent="0.2">
      <c r="B15" s="43" t="s">
        <v>253</v>
      </c>
      <c r="C15" s="41" t="s">
        <v>254</v>
      </c>
    </row>
    <row r="16" spans="2:8" ht="30" customHeight="1" x14ac:dyDescent="0.2">
      <c r="B16" s="43" t="s">
        <v>255</v>
      </c>
      <c r="C16" s="41" t="s">
        <v>256</v>
      </c>
    </row>
    <row r="17" spans="2:3" ht="48.6" x14ac:dyDescent="0.2">
      <c r="B17" s="43" t="s">
        <v>208</v>
      </c>
      <c r="C17" s="41" t="s">
        <v>257</v>
      </c>
    </row>
    <row r="18" spans="2:3" ht="48.6" x14ac:dyDescent="0.2">
      <c r="B18" s="43" t="s">
        <v>258</v>
      </c>
      <c r="C18" s="41" t="s">
        <v>259</v>
      </c>
    </row>
    <row r="19" spans="2:3" ht="48.6" x14ac:dyDescent="0.2">
      <c r="B19" s="43" t="s">
        <v>260</v>
      </c>
      <c r="C19" s="41" t="s">
        <v>261</v>
      </c>
    </row>
    <row r="20" spans="2:3" ht="32.4" x14ac:dyDescent="0.2">
      <c r="B20" s="43" t="s">
        <v>262</v>
      </c>
      <c r="C20" s="41"/>
    </row>
    <row r="21" spans="2:3" ht="81" x14ac:dyDescent="0.2">
      <c r="B21" s="43" t="s">
        <v>202</v>
      </c>
      <c r="C21" s="41" t="s">
        <v>263</v>
      </c>
    </row>
    <row r="22" spans="2:3" ht="16.2" x14ac:dyDescent="0.2">
      <c r="B22" s="43" t="s">
        <v>264</v>
      </c>
      <c r="C22" s="41"/>
    </row>
    <row r="23" spans="2:3" ht="16.2" x14ac:dyDescent="0.2">
      <c r="B23" s="43" t="s">
        <v>265</v>
      </c>
      <c r="C23" s="41"/>
    </row>
    <row r="24" spans="2:3" ht="16.2" x14ac:dyDescent="0.2">
      <c r="B24" s="43" t="s">
        <v>266</v>
      </c>
      <c r="C24" s="41" t="s">
        <v>267</v>
      </c>
    </row>
    <row r="25" spans="2:3" ht="81" x14ac:dyDescent="0.2">
      <c r="B25" s="43" t="s">
        <v>268</v>
      </c>
      <c r="C25" s="41" t="s">
        <v>269</v>
      </c>
    </row>
    <row r="26" spans="2:3" ht="32.4" x14ac:dyDescent="0.2">
      <c r="B26" s="43" t="s">
        <v>270</v>
      </c>
      <c r="C26" s="41"/>
    </row>
    <row r="27" spans="2:3" ht="16.2" x14ac:dyDescent="0.2">
      <c r="B27" s="43" t="s">
        <v>271</v>
      </c>
      <c r="C27" s="41"/>
    </row>
    <row r="28" spans="2:3" ht="57" customHeight="1" x14ac:dyDescent="0.2"/>
  </sheetData>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topLeftCell="A3" workbookViewId="0">
      <selection activeCell="C8" sqref="C8"/>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51</v>
      </c>
    </row>
    <row r="5" spans="2:8" ht="308.25" customHeight="1" x14ac:dyDescent="0.3">
      <c r="B5" s="201" t="s">
        <v>272</v>
      </c>
      <c r="C5" s="202"/>
      <c r="D5" s="202"/>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238</v>
      </c>
      <c r="C7" s="17" t="s">
        <v>51</v>
      </c>
    </row>
    <row r="8" spans="2:8" ht="32.4" x14ac:dyDescent="0.2">
      <c r="B8" s="36" t="s">
        <v>239</v>
      </c>
      <c r="C8" s="36" t="s">
        <v>273</v>
      </c>
    </row>
    <row r="9" spans="2:8" ht="32.4" x14ac:dyDescent="0.2">
      <c r="B9" s="36" t="s">
        <v>240</v>
      </c>
      <c r="C9" s="36" t="s">
        <v>274</v>
      </c>
    </row>
    <row r="10" spans="2:8" ht="32.4" x14ac:dyDescent="0.2">
      <c r="B10" s="36" t="s">
        <v>241</v>
      </c>
      <c r="C10" s="36" t="s">
        <v>275</v>
      </c>
    </row>
    <row r="11" spans="2:8" ht="32.4" x14ac:dyDescent="0.2">
      <c r="B11" s="36" t="s">
        <v>242</v>
      </c>
      <c r="C11" s="36" t="s">
        <v>276</v>
      </c>
    </row>
    <row r="12" spans="2:8" ht="32.4" x14ac:dyDescent="0.2">
      <c r="B12" s="36" t="s">
        <v>243</v>
      </c>
      <c r="C12" s="36" t="s">
        <v>277</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278</v>
      </c>
      <c r="C3"/>
      <c r="D3"/>
      <c r="E3"/>
      <c r="F3"/>
      <c r="G3"/>
    </row>
    <row r="4" spans="2:17" ht="11.25" customHeight="1" x14ac:dyDescent="0.45">
      <c r="B4" s="6"/>
      <c r="C4"/>
      <c r="D4"/>
      <c r="E4"/>
      <c r="F4"/>
      <c r="G4"/>
    </row>
    <row r="5" spans="2:17" ht="162" x14ac:dyDescent="0.2">
      <c r="B5" s="207" t="s">
        <v>279</v>
      </c>
      <c r="C5" s="207"/>
      <c r="D5" s="207"/>
      <c r="E5" s="207"/>
      <c r="F5" s="207"/>
      <c r="G5" s="207"/>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207" t="s">
        <v>280</v>
      </c>
      <c r="C7" s="207"/>
      <c r="D7" s="207"/>
      <c r="E7" s="207"/>
      <c r="F7" s="207"/>
      <c r="G7" s="207"/>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207" t="s">
        <v>281</v>
      </c>
      <c r="C8" s="207"/>
      <c r="D8" s="207"/>
      <c r="E8" s="207"/>
      <c r="F8" s="207"/>
      <c r="G8" s="207"/>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208" t="s">
        <v>282</v>
      </c>
      <c r="C9" s="208"/>
      <c r="D9" s="208"/>
      <c r="E9" s="208"/>
      <c r="F9" s="208"/>
      <c r="G9" s="208"/>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207" t="s">
        <v>283</v>
      </c>
      <c r="C11" s="207"/>
      <c r="D11" s="207"/>
      <c r="E11" s="207"/>
      <c r="F11" s="207"/>
      <c r="G11" s="207"/>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207" t="s">
        <v>284</v>
      </c>
      <c r="C12" s="207"/>
      <c r="D12" s="207"/>
      <c r="E12" s="207"/>
      <c r="F12" s="207"/>
      <c r="G12" s="207"/>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238</v>
      </c>
      <c r="C14" s="18" t="s">
        <v>285</v>
      </c>
      <c r="D14" s="18" t="s">
        <v>32</v>
      </c>
      <c r="E14" s="18" t="s">
        <v>286</v>
      </c>
      <c r="F14" s="18" t="s">
        <v>287</v>
      </c>
      <c r="G14" s="18" t="s">
        <v>41</v>
      </c>
    </row>
    <row r="15" spans="2:17" ht="63" x14ac:dyDescent="0.2">
      <c r="B15" s="16" t="s">
        <v>239</v>
      </c>
      <c r="C15" s="16" t="s">
        <v>273</v>
      </c>
      <c r="D15" s="16" t="s">
        <v>288</v>
      </c>
      <c r="E15" s="16" t="s">
        <v>289</v>
      </c>
      <c r="F15" s="16" t="s">
        <v>290</v>
      </c>
      <c r="G15" s="16" t="s">
        <v>291</v>
      </c>
    </row>
    <row r="16" spans="2:17" ht="50.4" x14ac:dyDescent="0.2">
      <c r="B16" s="16" t="s">
        <v>240</v>
      </c>
      <c r="C16" s="16" t="s">
        <v>274</v>
      </c>
      <c r="D16" s="16" t="s">
        <v>292</v>
      </c>
      <c r="E16" s="16" t="s">
        <v>293</v>
      </c>
      <c r="F16" s="16" t="s">
        <v>294</v>
      </c>
      <c r="G16" s="16" t="s">
        <v>295</v>
      </c>
    </row>
    <row r="17" spans="2:7" ht="63" x14ac:dyDescent="0.2">
      <c r="B17" s="16" t="s">
        <v>241</v>
      </c>
      <c r="C17" s="16" t="s">
        <v>275</v>
      </c>
      <c r="D17" s="16" t="s">
        <v>296</v>
      </c>
      <c r="E17" s="16" t="s">
        <v>297</v>
      </c>
      <c r="F17" s="16" t="s">
        <v>298</v>
      </c>
      <c r="G17" s="16" t="s">
        <v>299</v>
      </c>
    </row>
    <row r="18" spans="2:7" ht="50.4" x14ac:dyDescent="0.2">
      <c r="B18" s="16" t="s">
        <v>242</v>
      </c>
      <c r="C18" s="16" t="s">
        <v>276</v>
      </c>
      <c r="D18" s="16" t="s">
        <v>300</v>
      </c>
      <c r="E18" s="16" t="s">
        <v>301</v>
      </c>
      <c r="F18" s="16" t="s">
        <v>302</v>
      </c>
      <c r="G18" s="16" t="s">
        <v>295</v>
      </c>
    </row>
    <row r="19" spans="2:7" ht="50.4" x14ac:dyDescent="0.2">
      <c r="B19" s="16" t="s">
        <v>303</v>
      </c>
      <c r="C19" s="16" t="s">
        <v>277</v>
      </c>
      <c r="D19" s="16" t="s">
        <v>304</v>
      </c>
      <c r="E19" s="16" t="s">
        <v>305</v>
      </c>
      <c r="F19" s="16" t="s">
        <v>306</v>
      </c>
      <c r="G19" s="16" t="s">
        <v>291</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78"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307</v>
      </c>
    </row>
    <row r="5" spans="2:8" ht="97.2" x14ac:dyDescent="0.2">
      <c r="B5" s="201" t="s">
        <v>308</v>
      </c>
      <c r="C5" s="201"/>
      <c r="H5" s="38" t="str">
        <f>B5</f>
        <v xml:space="preserve">Selecteer in kolom “BRF” de relevante Basis Risico Factor (BRF)
Als er meerdere BRF’s van toepassing zijn dan selecteer je de optie “meerdere BRF’s”
Definitie van de BRF’s:
</v>
      </c>
    </row>
    <row r="6" spans="2:8" ht="16.2" x14ac:dyDescent="0.2">
      <c r="B6" s="37" t="s">
        <v>309</v>
      </c>
      <c r="C6" s="211" t="s">
        <v>310</v>
      </c>
      <c r="D6" s="210"/>
      <c r="H6" s="38" t="str">
        <f>C6</f>
        <v>Omschrijving</v>
      </c>
    </row>
    <row r="7" spans="2:8" ht="97.2" x14ac:dyDescent="0.2">
      <c r="B7" s="36" t="s">
        <v>311</v>
      </c>
      <c r="C7" s="209" t="s">
        <v>312</v>
      </c>
      <c r="D7" s="210"/>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313</v>
      </c>
      <c r="C8" s="209" t="s">
        <v>314</v>
      </c>
      <c r="D8" s="210"/>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315</v>
      </c>
      <c r="C9" s="209" t="s">
        <v>316</v>
      </c>
      <c r="D9" s="210"/>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317</v>
      </c>
      <c r="C10" s="209" t="s">
        <v>318</v>
      </c>
      <c r="D10" s="210"/>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319</v>
      </c>
      <c r="C11" s="209" t="s">
        <v>320</v>
      </c>
      <c r="D11" s="210"/>
      <c r="H11" s="38" t="str">
        <f t="shared" si="0"/>
        <v xml:space="preserve">Het verstrekken van de juiste training en instructie aan diegenen die dit daadwerkelijk nodig hebben en de gelegenheid geven om ervaring op te doen.
</v>
      </c>
    </row>
    <row r="12" spans="2:8" ht="64.8" x14ac:dyDescent="0.2">
      <c r="B12" s="36" t="s">
        <v>321</v>
      </c>
      <c r="C12" s="209" t="s">
        <v>322</v>
      </c>
      <c r="D12" s="210"/>
      <c r="H12" s="38" t="str">
        <f t="shared" si="0"/>
        <v xml:space="preserve">De wijze waarop materiaal is ontworpen en componenten zijn samengesteld kunnen operaties moeizaam doen verlopen of oneigenlijk gebruik in de hand werken.
</v>
      </c>
    </row>
    <row r="13" spans="2:8" ht="64.8" x14ac:dyDescent="0.2">
      <c r="B13" s="36" t="s">
        <v>323</v>
      </c>
      <c r="C13" s="209" t="s">
        <v>324</v>
      </c>
      <c r="D13" s="210"/>
      <c r="H13" s="38" t="str">
        <f t="shared" si="0"/>
        <v xml:space="preserve">Kwaliteit, conditie, beschikbaarheid en actualiteit versus verwachte levensduur van materialen, gereedschappen en componenten van installaties.
</v>
      </c>
    </row>
    <row r="14" spans="2:8" ht="64.8" x14ac:dyDescent="0.2">
      <c r="B14" s="36" t="s">
        <v>325</v>
      </c>
      <c r="C14" s="209" t="s">
        <v>326</v>
      </c>
      <c r="D14" s="210"/>
      <c r="H14" s="38" t="str">
        <f t="shared" si="0"/>
        <v xml:space="preserve">De effectiviteit van de onderhoudsstrategie met betrekking tot planning, beschikbaarheid van mensen en middelen en vormen van onderhoud.
</v>
      </c>
    </row>
    <row r="15" spans="2:8" ht="64.8" x14ac:dyDescent="0.2">
      <c r="B15" s="36" t="s">
        <v>327</v>
      </c>
      <c r="C15" s="209" t="s">
        <v>328</v>
      </c>
      <c r="D15" s="210"/>
      <c r="H15" s="38" t="str">
        <f t="shared" si="0"/>
        <v xml:space="preserve">Orde en netheid van de werkomgeving. Hieronder valt ook het beschikbaar zijn van faciliteiten voor het opruimen, schoonmaken en het verwijderen van afval.
</v>
      </c>
    </row>
    <row r="16" spans="2:8" ht="81" x14ac:dyDescent="0.2">
      <c r="B16" s="36" t="s">
        <v>329</v>
      </c>
      <c r="C16" s="209" t="s">
        <v>330</v>
      </c>
      <c r="D16" s="210"/>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331</v>
      </c>
      <c r="C17" s="209" t="s">
        <v>332</v>
      </c>
      <c r="D17" s="210"/>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333</v>
      </c>
    </row>
    <row r="21" spans="2:8" ht="16.2" x14ac:dyDescent="0.2">
      <c r="B21" s="52" t="s">
        <v>287</v>
      </c>
      <c r="C21" s="52" t="s">
        <v>334</v>
      </c>
    </row>
    <row r="22" spans="2:8" ht="16.2" x14ac:dyDescent="0.2">
      <c r="B22" s="53" t="s">
        <v>290</v>
      </c>
      <c r="C22" s="53" t="s">
        <v>321</v>
      </c>
    </row>
    <row r="23" spans="2:8" ht="16.2" x14ac:dyDescent="0.2">
      <c r="B23" s="53" t="s">
        <v>292</v>
      </c>
      <c r="C23" s="53" t="s">
        <v>325</v>
      </c>
    </row>
    <row r="24" spans="2:8" ht="32.4" x14ac:dyDescent="0.2">
      <c r="B24" s="53" t="s">
        <v>335</v>
      </c>
      <c r="C24" s="53" t="s">
        <v>321</v>
      </c>
    </row>
    <row r="25" spans="2:8" ht="32.4" x14ac:dyDescent="0.2">
      <c r="B25" s="53" t="s">
        <v>336</v>
      </c>
      <c r="C25" s="53" t="s">
        <v>337</v>
      </c>
    </row>
    <row r="26" spans="2:8" ht="32.4" x14ac:dyDescent="0.2">
      <c r="B26" s="53" t="s">
        <v>338</v>
      </c>
      <c r="C26" s="53" t="s">
        <v>331</v>
      </c>
    </row>
    <row r="28" spans="2:8" ht="57" customHeight="1" x14ac:dyDescent="0.2"/>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7"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topLeftCell="A5" zoomScaleNormal="100" zoomScaleSheetLayoutView="100" workbookViewId="0"/>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339</v>
      </c>
    </row>
    <row r="4" spans="1:12" ht="11.25" customHeight="1" x14ac:dyDescent="0.45">
      <c r="B4" s="7"/>
    </row>
    <row r="5" spans="1:12" ht="78.75" customHeight="1" x14ac:dyDescent="0.2">
      <c r="B5" s="201" t="s">
        <v>340</v>
      </c>
      <c r="C5" s="201"/>
      <c r="D5" s="213"/>
      <c r="F5" s="212" t="s">
        <v>341</v>
      </c>
      <c r="G5" s="202"/>
      <c r="H5" s="202"/>
      <c r="I5" s="202"/>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14"/>
      <c r="C6" s="214"/>
      <c r="D6" s="214"/>
      <c r="F6" s="39"/>
      <c r="G6" s="46"/>
      <c r="H6" s="46"/>
      <c r="I6" s="46"/>
      <c r="K6" s="8"/>
    </row>
    <row r="7" spans="1:12" ht="16.2" x14ac:dyDescent="0.3">
      <c r="B7" s="214"/>
      <c r="C7" s="214"/>
      <c r="D7" s="214"/>
      <c r="F7" s="31" t="s">
        <v>342</v>
      </c>
      <c r="G7" s="32" t="s">
        <v>286</v>
      </c>
      <c r="H7" s="33" t="s">
        <v>343</v>
      </c>
      <c r="I7" s="46"/>
      <c r="K7" s="8"/>
    </row>
    <row r="8" spans="1:12" ht="16.2" x14ac:dyDescent="0.3">
      <c r="B8" s="214"/>
      <c r="C8" s="214"/>
      <c r="D8" s="214"/>
      <c r="F8" s="150" t="s">
        <v>344</v>
      </c>
      <c r="G8" s="151" t="s">
        <v>345</v>
      </c>
      <c r="H8" s="152" t="s">
        <v>346</v>
      </c>
      <c r="I8" s="46"/>
      <c r="K8" s="8"/>
    </row>
    <row r="9" spans="1:12" ht="16.2" x14ac:dyDescent="0.3">
      <c r="B9" s="214"/>
      <c r="C9" s="214"/>
      <c r="D9" s="214"/>
      <c r="F9" s="153" t="s">
        <v>347</v>
      </c>
      <c r="G9" s="151" t="s">
        <v>348</v>
      </c>
      <c r="H9" s="152" t="s">
        <v>349</v>
      </c>
      <c r="I9" s="46"/>
      <c r="K9" s="8"/>
    </row>
    <row r="10" spans="1:12" ht="16.2" x14ac:dyDescent="0.3">
      <c r="B10" s="214"/>
      <c r="C10" s="214"/>
      <c r="D10" s="214"/>
      <c r="F10" s="154" t="s">
        <v>350</v>
      </c>
      <c r="G10" s="151" t="s">
        <v>351</v>
      </c>
      <c r="H10" s="152" t="s">
        <v>352</v>
      </c>
      <c r="I10" s="46"/>
      <c r="K10" s="8"/>
    </row>
    <row r="11" spans="1:12" ht="16.2" x14ac:dyDescent="0.3">
      <c r="B11" s="214"/>
      <c r="C11" s="214"/>
      <c r="D11" s="214"/>
      <c r="F11" s="155" t="s">
        <v>353</v>
      </c>
      <c r="G11" s="151" t="s">
        <v>354</v>
      </c>
      <c r="H11" s="152" t="s">
        <v>355</v>
      </c>
      <c r="I11" s="46"/>
      <c r="K11" s="8"/>
    </row>
    <row r="12" spans="1:12" ht="16.2" x14ac:dyDescent="0.2">
      <c r="B12" s="214"/>
      <c r="C12" s="214"/>
      <c r="D12" s="214"/>
      <c r="F12" s="26" t="s">
        <v>356</v>
      </c>
      <c r="G12" s="27" t="s">
        <v>357</v>
      </c>
      <c r="H12" s="28" t="s">
        <v>358</v>
      </c>
      <c r="K12" s="38"/>
    </row>
    <row r="13" spans="1:12" x14ac:dyDescent="0.2">
      <c r="I13" s="20"/>
    </row>
    <row r="14" spans="1:12" ht="16.2" x14ac:dyDescent="0.3">
      <c r="B14" s="29" t="s">
        <v>310</v>
      </c>
      <c r="C14" s="30" t="s">
        <v>359</v>
      </c>
      <c r="F14" s="212" t="s">
        <v>360</v>
      </c>
      <c r="G14" s="202"/>
      <c r="H14" s="202"/>
      <c r="I14" s="202"/>
    </row>
    <row r="15" spans="1:12" ht="16.2" x14ac:dyDescent="0.3">
      <c r="B15" s="156" t="s">
        <v>82</v>
      </c>
      <c r="C15" s="157">
        <v>1</v>
      </c>
      <c r="F15" s="214"/>
      <c r="G15" s="214"/>
      <c r="H15" s="214"/>
      <c r="I15" s="214"/>
    </row>
    <row r="16" spans="1:12" ht="16.2" x14ac:dyDescent="0.3">
      <c r="B16" s="156" t="s">
        <v>233</v>
      </c>
      <c r="C16" s="157">
        <v>3</v>
      </c>
      <c r="F16" s="214"/>
      <c r="G16" s="214"/>
      <c r="H16" s="214"/>
      <c r="I16" s="214"/>
    </row>
    <row r="17" spans="2:3" ht="16.2" x14ac:dyDescent="0.3">
      <c r="B17" s="156" t="s">
        <v>98</v>
      </c>
      <c r="C17" s="157">
        <v>7</v>
      </c>
    </row>
    <row r="18" spans="2:3" ht="16.2" x14ac:dyDescent="0.3">
      <c r="B18" s="156" t="s">
        <v>90</v>
      </c>
      <c r="C18" s="157">
        <v>15</v>
      </c>
    </row>
    <row r="19" spans="2:3" ht="16.2" x14ac:dyDescent="0.3">
      <c r="B19" s="21" t="s">
        <v>234</v>
      </c>
      <c r="C19" s="22">
        <v>40</v>
      </c>
    </row>
    <row r="20" spans="2:3" ht="16.2" x14ac:dyDescent="0.3">
      <c r="B20" s="19"/>
      <c r="C20" s="23"/>
    </row>
    <row r="21" spans="2:3" ht="16.2" x14ac:dyDescent="0.3">
      <c r="B21" s="29" t="s">
        <v>310</v>
      </c>
      <c r="C21" s="34" t="s">
        <v>361</v>
      </c>
    </row>
    <row r="22" spans="2:3" ht="16.2" x14ac:dyDescent="0.3">
      <c r="B22" s="158" t="s">
        <v>214</v>
      </c>
      <c r="C22" s="159">
        <v>0.5</v>
      </c>
    </row>
    <row r="23" spans="2:3" ht="16.2" x14ac:dyDescent="0.3">
      <c r="B23" s="158" t="s">
        <v>91</v>
      </c>
      <c r="C23" s="159">
        <v>1</v>
      </c>
    </row>
    <row r="24" spans="2:3" ht="16.2" x14ac:dyDescent="0.3">
      <c r="B24" s="158" t="s">
        <v>83</v>
      </c>
      <c r="C24" s="159">
        <v>2</v>
      </c>
    </row>
    <row r="25" spans="2:3" ht="16.2" x14ac:dyDescent="0.3">
      <c r="B25" s="158" t="s">
        <v>106</v>
      </c>
      <c r="C25" s="159">
        <v>3</v>
      </c>
    </row>
    <row r="26" spans="2:3" ht="16.2" x14ac:dyDescent="0.3">
      <c r="B26" s="158" t="s">
        <v>99</v>
      </c>
      <c r="C26" s="159">
        <v>6</v>
      </c>
    </row>
    <row r="27" spans="2:3" ht="16.2" x14ac:dyDescent="0.3">
      <c r="B27" s="24" t="s">
        <v>362</v>
      </c>
      <c r="C27" s="25">
        <v>10</v>
      </c>
    </row>
    <row r="28" spans="2:3" ht="16.2" x14ac:dyDescent="0.3">
      <c r="B28" s="19"/>
      <c r="C28" s="23"/>
    </row>
    <row r="29" spans="2:3" ht="16.2" x14ac:dyDescent="0.3">
      <c r="B29" s="35" t="s">
        <v>310</v>
      </c>
      <c r="C29" s="34" t="s">
        <v>363</v>
      </c>
    </row>
    <row r="30" spans="2:3" ht="16.2" x14ac:dyDescent="0.3">
      <c r="B30" s="158" t="s">
        <v>215</v>
      </c>
      <c r="C30" s="159">
        <v>0.1</v>
      </c>
    </row>
    <row r="31" spans="2:3" ht="16.2" x14ac:dyDescent="0.3">
      <c r="B31" s="158" t="s">
        <v>364</v>
      </c>
      <c r="C31" s="159">
        <v>0.2</v>
      </c>
    </row>
    <row r="32" spans="2:3" ht="16.2" x14ac:dyDescent="0.3">
      <c r="B32" s="158" t="s">
        <v>124</v>
      </c>
      <c r="C32" s="159">
        <v>0.5</v>
      </c>
    </row>
    <row r="33" spans="2:4" ht="16.2" x14ac:dyDescent="0.3">
      <c r="B33" s="158" t="s">
        <v>92</v>
      </c>
      <c r="C33" s="159">
        <v>1</v>
      </c>
    </row>
    <row r="34" spans="2:4" ht="16.2" x14ac:dyDescent="0.3">
      <c r="B34" s="158" t="s">
        <v>100</v>
      </c>
      <c r="C34" s="159">
        <v>3</v>
      </c>
    </row>
    <row r="35" spans="2:4" ht="16.2" x14ac:dyDescent="0.3">
      <c r="B35" s="158" t="s">
        <v>84</v>
      </c>
      <c r="C35" s="159">
        <v>6</v>
      </c>
    </row>
    <row r="36" spans="2:4" ht="16.2" x14ac:dyDescent="0.3">
      <c r="B36" s="24" t="s">
        <v>365</v>
      </c>
      <c r="C36" s="25">
        <v>10</v>
      </c>
    </row>
    <row r="37" spans="2:4" ht="15" customHeight="1" x14ac:dyDescent="0.2">
      <c r="B37" s="5"/>
      <c r="C37" s="4"/>
    </row>
    <row r="38" spans="2:4" ht="201" customHeight="1" x14ac:dyDescent="0.2">
      <c r="B38" s="201" t="s">
        <v>366</v>
      </c>
      <c r="C38" s="201"/>
      <c r="D38" s="213"/>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3"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367</v>
      </c>
    </row>
    <row r="5" spans="2:2" ht="210.6" x14ac:dyDescent="0.2">
      <c r="B5" s="38" t="s">
        <v>368</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2"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369</v>
      </c>
    </row>
    <row r="5" spans="2:2" ht="137.25" customHeight="1" x14ac:dyDescent="0.2">
      <c r="B5" s="38" t="s">
        <v>370</v>
      </c>
    </row>
    <row r="6" spans="2:2" ht="113.4" x14ac:dyDescent="0.2">
      <c r="B6" s="38" t="s">
        <v>371</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3"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372</v>
      </c>
    </row>
    <row r="4" spans="2:2" ht="11.25" customHeight="1" x14ac:dyDescent="0.2"/>
    <row r="5" spans="2:2" ht="409.6" x14ac:dyDescent="0.2">
      <c r="B5" s="38" t="s">
        <v>373</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3"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374</v>
      </c>
    </row>
    <row r="5" spans="2:2" ht="32.4" x14ac:dyDescent="0.2">
      <c r="B5" s="38" t="s">
        <v>375</v>
      </c>
    </row>
    <row r="6" spans="2:2" ht="97.2" x14ac:dyDescent="0.2">
      <c r="B6" s="38" t="s">
        <v>376</v>
      </c>
    </row>
    <row r="7" spans="2:2" ht="32.4" x14ac:dyDescent="0.2">
      <c r="B7" s="38" t="s">
        <v>377</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3"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28F807BEA156C4FB943569C88DA3691" ma:contentTypeVersion="13" ma:contentTypeDescription="Create a new document." ma:contentTypeScope="" ma:versionID="1b1a2a1a15487d26743e5079a82bccb7">
  <xsd:schema xmlns:xsd="http://www.w3.org/2001/XMLSchema" xmlns:xs="http://www.w3.org/2001/XMLSchema" xmlns:p="http://schemas.microsoft.com/office/2006/metadata/properties" xmlns:ns2="3b2f475d-8409-4e2b-b2aa-14d3f93cd43a" xmlns:ns3="c662357b-3f59-4d61-844e-8c07be22cfa2" targetNamespace="http://schemas.microsoft.com/office/2006/metadata/properties" ma:root="true" ma:fieldsID="80ff26ac5753b8a4de0c71cec3991dfe" ns2:_="" ns3:_="">
    <xsd:import namespace="3b2f475d-8409-4e2b-b2aa-14d3f93cd43a"/>
    <xsd:import namespace="c662357b-3f59-4d61-844e-8c07be22cfa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2f475d-8409-4e2b-b2aa-14d3f93cd4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662357b-3f59-4d61-844e-8c07be22cf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016bd401-2e55-4497-92c2-57243fef2617}" ma:internalName="TaxCatchAll" ma:showField="CatchAllData" ma:web="c662357b-3f59-4d61-844e-8c07be22cfa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662357b-3f59-4d61-844e-8c07be22cfa2" xsi:nil="true"/>
    <lcf76f155ced4ddcb4097134ff3c332f xmlns="3b2f475d-8409-4e2b-b2aa-14d3f93cd43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2.xml><?xml version="1.0" encoding="utf-8"?>
<ds:datastoreItem xmlns:ds="http://schemas.openxmlformats.org/officeDocument/2006/customXml" ds:itemID="{0731D8F5-58FA-46D0-BF99-1E8FE9CDCF14}"/>
</file>

<file path=customXml/itemProps3.xml><?xml version="1.0" encoding="utf-8"?>
<ds:datastoreItem xmlns:ds="http://schemas.openxmlformats.org/officeDocument/2006/customXml" ds:itemID="{2C28684E-A263-47C6-B09C-FDA1E5B8AD4C}">
  <ds:schemaRefs>
    <ds:schemaRef ds:uri="http://schemas.microsoft.com/office/2006/documentManagement/types"/>
    <ds:schemaRef ds:uri="3b2f475d-8409-4e2b-b2aa-14d3f93cd43a"/>
    <ds:schemaRef ds:uri="http://purl.org/dc/elements/1.1/"/>
    <ds:schemaRef ds:uri="http://schemas.microsoft.com/office/2006/metadata/properties"/>
    <ds:schemaRef ds:uri="http://purl.org/dc/dcmitype/"/>
    <ds:schemaRef ds:uri="http://schemas.openxmlformats.org/package/2006/metadata/core-properties"/>
    <ds:schemaRef ds:uri="http://schemas.microsoft.com/office/infopath/2007/PartnerControls"/>
    <ds:schemaRef ds:uri="c662357b-3f59-4d61-844e-8c07be22cfa2"/>
    <ds:schemaRef ds:uri="http://www.w3.org/XML/1998/namespace"/>
    <ds:schemaRef ds:uri="http://purl.org/dc/terms/"/>
  </ds:schemaRefs>
</ds:datastoreItem>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40</vt:i4>
      </vt:variant>
    </vt:vector>
  </HeadingPairs>
  <TitlesOfParts>
    <vt:vector size="59" baseType="lpstr">
      <vt:lpstr>Voorblad</vt:lpstr>
      <vt:lpstr>Risicosessies</vt:lpstr>
      <vt:lpstr>Werkblad RI&amp;E</vt:lpstr>
      <vt:lpstr>Dashboard</vt:lpstr>
      <vt:lpstr>Bron </vt:lpstr>
      <vt:lpstr>Werkzaamheden</vt:lpstr>
      <vt:lpstr>Veiligheidsdomein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vb_b1</vt:lpstr>
      <vt:lpstr>vb_b2</vt:lpstr>
      <vt:lpstr>vb_bron</vt:lpstr>
      <vt:lpstr>vb_datum</vt:lpstr>
      <vt:lpstr>vb_e1</vt:lpstr>
      <vt:lpstr>vb_e2</vt:lpstr>
      <vt:lpstr>vb_gevaar</vt:lpstr>
      <vt:lpstr>vb_locatie_specifiek_plek</vt:lpstr>
      <vt:lpstr>vb_maatregelen</vt:lpstr>
      <vt:lpstr>vb_mogelijke_effecten</vt:lpstr>
      <vt:lpstr>vb_mogelijke_oorzaken</vt:lpstr>
      <vt:lpstr>vb_nr</vt:lpstr>
      <vt:lpstr>vb_r12</vt:lpstr>
      <vt:lpstr>vb_r21</vt:lpstr>
      <vt:lpstr>vb_r22</vt:lpstr>
      <vt:lpstr>vb_restrisicos</vt:lpstr>
      <vt:lpstr>vb_risico_beschrijving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de Wit, Mark</cp:lastModifiedBy>
  <cp:revision/>
  <dcterms:created xsi:type="dcterms:W3CDTF">2014-08-20T20:28:49Z</dcterms:created>
  <dcterms:modified xsi:type="dcterms:W3CDTF">2025-12-15T14:48:03Z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0x010100328F807BEA156C4FB943569C88DA3691</vt:lpwstr>
  </property>
  <property fmtid="{D5CDD505-2E9C-101B-9397-08002B2CF9AE}" pid="3" name="MSIP_Label_41a6e227-27d5-42bc-8eb9-760c0419ec2f_Enabled">
    <vt:lpwstr>true</vt:lpwstr>
  </property>
  <property fmtid="{D5CDD505-2E9C-101B-9397-08002B2CF9AE}" pid="4" name="MSIP_Label_41a6e227-27d5-42bc-8eb9-760c0419ec2f_SetDate">
    <vt:lpwstr>2024-05-15T15:48:26Z</vt:lpwstr>
  </property>
  <property fmtid="{D5CDD505-2E9C-101B-9397-08002B2CF9AE}" pid="5" name="MSIP_Label_41a6e227-27d5-42bc-8eb9-760c0419ec2f_Method">
    <vt:lpwstr>Standard</vt:lpwstr>
  </property>
  <property fmtid="{D5CDD505-2E9C-101B-9397-08002B2CF9AE}" pid="6" name="MSIP_Label_41a6e227-27d5-42bc-8eb9-760c0419ec2f_Name">
    <vt:lpwstr>Private</vt:lpwstr>
  </property>
  <property fmtid="{D5CDD505-2E9C-101B-9397-08002B2CF9AE}" pid="7" name="MSIP_Label_41a6e227-27d5-42bc-8eb9-760c0419ec2f_SiteId">
    <vt:lpwstr>bf5f4046-a1dc-4119-aa8a-bfb9fbf46271</vt:lpwstr>
  </property>
  <property fmtid="{D5CDD505-2E9C-101B-9397-08002B2CF9AE}" pid="8" name="MSIP_Label_41a6e227-27d5-42bc-8eb9-760c0419ec2f_ActionId">
    <vt:lpwstr>fa3f63b0-dbac-494e-8bf2-0fef1cd6c301</vt:lpwstr>
  </property>
  <property fmtid="{D5CDD505-2E9C-101B-9397-08002B2CF9AE}" pid="9" name="MSIP_Label_41a6e227-27d5-42bc-8eb9-760c0419ec2f_ContentBits">
    <vt:lpwstr>0</vt:lpwstr>
  </property>
  <property fmtid="{D5CDD505-2E9C-101B-9397-08002B2CF9AE}" pid="10" name="MediaServiceImageTags">
    <vt:lpwstr/>
  </property>
  <property fmtid="{D5CDD505-2E9C-101B-9397-08002B2CF9AE}" pid="11" name="MSIP_Label_d798adbc-57b9-4db8-84ed-d3d82613614d_Enabled">
    <vt:lpwstr>true</vt:lpwstr>
  </property>
  <property fmtid="{D5CDD505-2E9C-101B-9397-08002B2CF9AE}" pid="12" name="MSIP_Label_d798adbc-57b9-4db8-84ed-d3d82613614d_SetDate">
    <vt:lpwstr>2025-11-26T09:49:54Z</vt:lpwstr>
  </property>
  <property fmtid="{D5CDD505-2E9C-101B-9397-08002B2CF9AE}" pid="13" name="MSIP_Label_d798adbc-57b9-4db8-84ed-d3d82613614d_Method">
    <vt:lpwstr>Privileged</vt:lpwstr>
  </property>
  <property fmtid="{D5CDD505-2E9C-101B-9397-08002B2CF9AE}" pid="14" name="MSIP_Label_d798adbc-57b9-4db8-84ed-d3d82613614d_Name">
    <vt:lpwstr>Internal</vt:lpwstr>
  </property>
  <property fmtid="{D5CDD505-2E9C-101B-9397-08002B2CF9AE}" pid="15" name="MSIP_Label_d798adbc-57b9-4db8-84ed-d3d82613614d_SiteId">
    <vt:lpwstr>7f90057d-3ea0-46fe-b07c-e0568627081b</vt:lpwstr>
  </property>
  <property fmtid="{D5CDD505-2E9C-101B-9397-08002B2CF9AE}" pid="16" name="MSIP_Label_d798adbc-57b9-4db8-84ed-d3d82613614d_ActionId">
    <vt:lpwstr>9ed6cf85-6a33-4c9c-aebb-b3d00f1a9507</vt:lpwstr>
  </property>
  <property fmtid="{D5CDD505-2E9C-101B-9397-08002B2CF9AE}" pid="17" name="MSIP_Label_d798adbc-57b9-4db8-84ed-d3d82613614d_ContentBits">
    <vt:lpwstr>0</vt:lpwstr>
  </property>
  <property fmtid="{D5CDD505-2E9C-101B-9397-08002B2CF9AE}" pid="18" name="MSIP_Label_d798adbc-57b9-4db8-84ed-d3d82613614d_Tag">
    <vt:lpwstr>10, 0, 1, 1</vt:lpwstr>
  </property>
</Properties>
</file>